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120" windowWidth="9720" windowHeight="7320"/>
  </bookViews>
  <sheets>
    <sheet name="1" sheetId="3" r:id="rId1"/>
    <sheet name="Лист1" sheetId="4" r:id="rId2"/>
  </sheets>
  <definedNames>
    <definedName name="_xlnm._FilterDatabase" localSheetId="0" hidden="1">'1'!$A$7:$C$1046</definedName>
    <definedName name="_xlnm.Print_Titles" localSheetId="0">'1'!$7:$7</definedName>
    <definedName name="_xlnm.Print_Area" localSheetId="0">'1'!$A$1:$C$1047</definedName>
  </definedNames>
  <calcPr calcId="124519" iterate="1"/>
</workbook>
</file>

<file path=xl/calcChain.xml><?xml version="1.0" encoding="utf-8"?>
<calcChain xmlns="http://schemas.openxmlformats.org/spreadsheetml/2006/main">
  <c r="C31" i="3"/>
  <c r="C388" l="1"/>
  <c r="C1045" l="1"/>
  <c r="C1044" s="1"/>
  <c r="C802"/>
  <c r="C801" s="1"/>
  <c r="C800" s="1"/>
  <c r="C695"/>
  <c r="C690"/>
  <c r="C689" s="1"/>
  <c r="C685"/>
  <c r="C681"/>
  <c r="C669"/>
  <c r="C624"/>
  <c r="C623" s="1"/>
  <c r="C618"/>
  <c r="C609"/>
  <c r="C567"/>
  <c r="C562"/>
  <c r="C561" s="1"/>
  <c r="C550"/>
  <c r="C549" s="1"/>
  <c r="C547"/>
  <c r="C540" s="1"/>
  <c r="C507" l="1"/>
  <c r="C502"/>
  <c r="C501" s="1"/>
  <c r="C493"/>
  <c r="C399" l="1"/>
  <c r="C386"/>
  <c r="C384"/>
  <c r="C380"/>
  <c r="C347"/>
  <c r="C344"/>
  <c r="C341"/>
  <c r="C338"/>
  <c r="C331"/>
  <c r="C319"/>
  <c r="C314"/>
  <c r="C313" s="1"/>
  <c r="C710"/>
  <c r="C709" s="1"/>
  <c r="C708" s="1"/>
  <c r="C383" l="1"/>
  <c r="C329"/>
  <c r="C792"/>
  <c r="C788"/>
  <c r="C784"/>
  <c r="C767"/>
  <c r="C755"/>
  <c r="C754" s="1"/>
  <c r="C753" s="1"/>
  <c r="C747"/>
  <c r="C746" s="1"/>
  <c r="C1014"/>
  <c r="C1005"/>
  <c r="C1004" s="1"/>
  <c r="C998"/>
  <c r="C990"/>
  <c r="C966"/>
  <c r="C965" s="1"/>
  <c r="C964" s="1"/>
  <c r="C936"/>
  <c r="C935" s="1"/>
  <c r="C934" s="1"/>
  <c r="C921"/>
  <c r="C907"/>
  <c r="C903"/>
  <c r="C902" s="1"/>
  <c r="C901" s="1"/>
  <c r="C909"/>
  <c r="C906" s="1"/>
  <c r="C887"/>
  <c r="C886" s="1"/>
  <c r="C885" s="1"/>
  <c r="C874"/>
  <c r="C873" s="1"/>
  <c r="C858"/>
  <c r="C857" s="1"/>
  <c r="C855"/>
  <c r="C854" s="1"/>
  <c r="C853" s="1"/>
  <c r="C905" l="1"/>
  <c r="C900" s="1"/>
  <c r="C899" s="1"/>
  <c r="C872"/>
  <c r="C871" s="1"/>
  <c r="C846"/>
  <c r="C845" s="1"/>
  <c r="C841"/>
  <c r="C808" l="1"/>
  <c r="C807" s="1"/>
  <c r="C806" s="1"/>
  <c r="C805" s="1"/>
  <c r="C474"/>
  <c r="C473" s="1"/>
  <c r="C472" s="1"/>
  <c r="C471" s="1"/>
  <c r="C470" s="1"/>
  <c r="C446"/>
  <c r="C445" s="1"/>
  <c r="C421"/>
  <c r="C306"/>
  <c r="C292"/>
  <c r="C257"/>
  <c r="C249"/>
  <c r="C248" s="1"/>
  <c r="C176" l="1"/>
  <c r="C152"/>
  <c r="C143"/>
  <c r="C117"/>
  <c r="C116"/>
  <c r="C115" s="1"/>
  <c r="C110"/>
  <c r="C109" s="1"/>
  <c r="C105"/>
  <c r="C104" s="1"/>
  <c r="C95"/>
  <c r="C93"/>
  <c r="C91"/>
  <c r="C75"/>
  <c r="C54"/>
  <c r="C53" s="1"/>
  <c r="C52" s="1"/>
  <c r="C57"/>
  <c r="C56" s="1"/>
  <c r="C44"/>
  <c r="C42"/>
  <c r="C40"/>
  <c r="C28"/>
  <c r="C27" s="1"/>
  <c r="C26" s="1"/>
  <c r="C377"/>
  <c r="C376" s="1"/>
  <c r="C103" l="1"/>
  <c r="C102" s="1"/>
  <c r="C39"/>
  <c r="C997" l="1"/>
  <c r="C923"/>
  <c r="C892"/>
  <c r="C891" s="1"/>
  <c r="C890" s="1"/>
  <c r="C869"/>
  <c r="C920" l="1"/>
  <c r="C919" s="1"/>
  <c r="C781"/>
  <c r="C780" s="1"/>
  <c r="C671" l="1"/>
  <c r="C632" l="1"/>
  <c r="C630"/>
  <c r="C517" l="1"/>
  <c r="C294"/>
  <c r="C289"/>
  <c r="C288" l="1"/>
  <c r="C287" s="1"/>
  <c r="C239"/>
  <c r="C231"/>
  <c r="C227"/>
  <c r="C150"/>
  <c r="C148"/>
  <c r="C85"/>
  <c r="C79"/>
  <c r="C918"/>
  <c r="C917" s="1"/>
  <c r="C972"/>
  <c r="C962"/>
  <c r="C961" s="1"/>
  <c r="C960" s="1"/>
  <c r="C883"/>
  <c r="C882" s="1"/>
  <c r="C881" s="1"/>
  <c r="C880" s="1"/>
  <c r="C776"/>
  <c r="C468" l="1"/>
  <c r="C467" s="1"/>
  <c r="C466" s="1"/>
  <c r="C465" s="1"/>
  <c r="C216"/>
  <c r="C215" s="1"/>
  <c r="C128"/>
  <c r="C127" s="1"/>
  <c r="C397"/>
  <c r="C838" l="1"/>
  <c r="C1020"/>
  <c r="C1019" s="1"/>
  <c r="C1023"/>
  <c r="C1025"/>
  <c r="C1029"/>
  <c r="C1028" s="1"/>
  <c r="C1027" s="1"/>
  <c r="C1034"/>
  <c r="C1033" s="1"/>
  <c r="C1032" s="1"/>
  <c r="C24"/>
  <c r="C23" s="1"/>
  <c r="C22" s="1"/>
  <c r="C1042"/>
  <c r="C1040"/>
  <c r="C1013"/>
  <c r="C980"/>
  <c r="C979" s="1"/>
  <c r="C977"/>
  <c r="C976" s="1"/>
  <c r="C974"/>
  <c r="C970"/>
  <c r="C944"/>
  <c r="C942"/>
  <c r="C940"/>
  <c r="C932"/>
  <c r="C931" s="1"/>
  <c r="C929"/>
  <c r="C928" s="1"/>
  <c r="C915"/>
  <c r="C914" s="1"/>
  <c r="C913" s="1"/>
  <c r="C912" s="1"/>
  <c r="C911" s="1"/>
  <c r="C851"/>
  <c r="C850" s="1"/>
  <c r="C849" s="1"/>
  <c r="C843"/>
  <c r="C840" s="1"/>
  <c r="C836"/>
  <c r="C832"/>
  <c r="C830"/>
  <c r="C829" s="1"/>
  <c r="C826"/>
  <c r="C825" s="1"/>
  <c r="C824" s="1"/>
  <c r="C822"/>
  <c r="C821" s="1"/>
  <c r="C819"/>
  <c r="C818" s="1"/>
  <c r="C816"/>
  <c r="C814"/>
  <c r="C798"/>
  <c r="C797" s="1"/>
  <c r="C796" s="1"/>
  <c r="C795" s="1"/>
  <c r="C791"/>
  <c r="C790" s="1"/>
  <c r="C774"/>
  <c r="C773" s="1"/>
  <c r="C771"/>
  <c r="C770" s="1"/>
  <c r="C766"/>
  <c r="C764"/>
  <c r="C762"/>
  <c r="C761" s="1"/>
  <c r="C758"/>
  <c r="C757" s="1"/>
  <c r="C751"/>
  <c r="C750" s="1"/>
  <c r="C749" s="1"/>
  <c r="C744"/>
  <c r="C743" s="1"/>
  <c r="C741"/>
  <c r="C740" s="1"/>
  <c r="C739" s="1"/>
  <c r="C734"/>
  <c r="C733" s="1"/>
  <c r="C731"/>
  <c r="C720"/>
  <c r="C719" s="1"/>
  <c r="C717"/>
  <c r="C716" s="1"/>
  <c r="C714"/>
  <c r="C713" s="1"/>
  <c r="C706"/>
  <c r="C704"/>
  <c r="C703" s="1"/>
  <c r="C694"/>
  <c r="C664"/>
  <c r="C663" s="1"/>
  <c r="C661"/>
  <c r="C659"/>
  <c r="C657"/>
  <c r="C653"/>
  <c r="C652" s="1"/>
  <c r="C650"/>
  <c r="C649" s="1"/>
  <c r="C645"/>
  <c r="C639"/>
  <c r="C638" s="1"/>
  <c r="C621"/>
  <c r="C620" s="1"/>
  <c r="C616"/>
  <c r="C614"/>
  <c r="C611"/>
  <c r="C607"/>
  <c r="C605"/>
  <c r="C601"/>
  <c r="C600" s="1"/>
  <c r="C599" s="1"/>
  <c r="C597"/>
  <c r="C595"/>
  <c r="C592"/>
  <c r="C591" s="1"/>
  <c r="C586"/>
  <c r="C585" s="1"/>
  <c r="C584" s="1"/>
  <c r="C560"/>
  <c r="C559" s="1"/>
  <c r="C566"/>
  <c r="C522"/>
  <c r="C505"/>
  <c r="C504" s="1"/>
  <c r="C499"/>
  <c r="C498" s="1"/>
  <c r="C497" s="1"/>
  <c r="C495"/>
  <c r="C489"/>
  <c r="C487"/>
  <c r="C484"/>
  <c r="C483" s="1"/>
  <c r="C480"/>
  <c r="C479" s="1"/>
  <c r="C478" s="1"/>
  <c r="C461"/>
  <c r="C460" s="1"/>
  <c r="C459" s="1"/>
  <c r="C457"/>
  <c r="C456" s="1"/>
  <c r="C449"/>
  <c r="C448" s="1"/>
  <c r="C443"/>
  <c r="C442" s="1"/>
  <c r="C439"/>
  <c r="C438" s="1"/>
  <c r="C436"/>
  <c r="C435" s="1"/>
  <c r="C430"/>
  <c r="C429" s="1"/>
  <c r="C427"/>
  <c r="C426" s="1"/>
  <c r="C419"/>
  <c r="C415"/>
  <c r="C414" s="1"/>
  <c r="C411"/>
  <c r="C410" s="1"/>
  <c r="C407"/>
  <c r="C405" s="1"/>
  <c r="C403" s="1"/>
  <c r="C396"/>
  <c r="C394"/>
  <c r="C393" s="1"/>
  <c r="C391"/>
  <c r="C379" s="1"/>
  <c r="C372"/>
  <c r="C369"/>
  <c r="C364"/>
  <c r="C361"/>
  <c r="C355"/>
  <c r="C352"/>
  <c r="C328"/>
  <c r="C305"/>
  <c r="C302"/>
  <c r="C301" s="1"/>
  <c r="C300" s="1"/>
  <c r="C299" s="1"/>
  <c r="C297"/>
  <c r="C296" s="1"/>
  <c r="C256"/>
  <c r="C244"/>
  <c r="C235"/>
  <c r="C225"/>
  <c r="C205"/>
  <c r="C203"/>
  <c r="C175"/>
  <c r="C141"/>
  <c r="C83"/>
  <c r="C70"/>
  <c r="C69" s="1"/>
  <c r="C68" s="1"/>
  <c r="C62"/>
  <c r="C61" s="1"/>
  <c r="C49"/>
  <c r="C48" s="1"/>
  <c r="C275"/>
  <c r="C274" s="1"/>
  <c r="C273" s="1"/>
  <c r="C32"/>
  <c r="C995"/>
  <c r="C994" s="1"/>
  <c r="C985"/>
  <c r="C949"/>
  <c r="C897"/>
  <c r="C896" s="1"/>
  <c r="C895" s="1"/>
  <c r="C894" s="1"/>
  <c r="C867"/>
  <c r="C863"/>
  <c r="C688"/>
  <c r="C687" s="1"/>
  <c r="C679"/>
  <c r="C677"/>
  <c r="C675"/>
  <c r="C673"/>
  <c r="C524"/>
  <c r="C515"/>
  <c r="C233"/>
  <c r="C213"/>
  <c r="C212" s="1"/>
  <c r="C211" s="1"/>
  <c r="C125"/>
  <c r="C124" s="1"/>
  <c r="C123" s="1"/>
  <c r="C100"/>
  <c r="C37"/>
  <c r="C35"/>
  <c r="C877"/>
  <c r="C876" s="1"/>
  <c r="C992"/>
  <c r="C988"/>
  <c r="C956"/>
  <c r="C955" s="1"/>
  <c r="C954" s="1"/>
  <c r="C953" s="1"/>
  <c r="C951"/>
  <c r="C865"/>
  <c r="C786"/>
  <c r="C783" s="1"/>
  <c r="C727"/>
  <c r="C725"/>
  <c r="C683"/>
  <c r="C636"/>
  <c r="C634"/>
  <c r="C529"/>
  <c r="C537"/>
  <c r="C557"/>
  <c r="C556" s="1"/>
  <c r="C553"/>
  <c r="C552" s="1"/>
  <c r="C535"/>
  <c r="C533"/>
  <c r="C531"/>
  <c r="C513"/>
  <c r="C453"/>
  <c r="C452" s="1"/>
  <c r="C281"/>
  <c r="C280" s="1"/>
  <c r="C279" s="1"/>
  <c r="C284"/>
  <c r="C283" s="1"/>
  <c r="C269"/>
  <c r="C268" s="1"/>
  <c r="C267" s="1"/>
  <c r="C266" s="1"/>
  <c r="C242"/>
  <c r="C237"/>
  <c r="C229"/>
  <c r="C223"/>
  <c r="C221"/>
  <c r="C209"/>
  <c r="C208" s="1"/>
  <c r="C207" s="1"/>
  <c r="C200"/>
  <c r="C199" s="1"/>
  <c r="C194"/>
  <c r="C193" s="1"/>
  <c r="C192" s="1"/>
  <c r="C173"/>
  <c r="C168"/>
  <c r="C166"/>
  <c r="C163"/>
  <c r="C161"/>
  <c r="C158"/>
  <c r="C155"/>
  <c r="C154" s="1"/>
  <c r="C139"/>
  <c r="C137"/>
  <c r="C133"/>
  <c r="C135"/>
  <c r="C98"/>
  <c r="C16"/>
  <c r="C18"/>
  <c r="C20"/>
  <c r="C81"/>
  <c r="C87"/>
  <c r="C89"/>
  <c r="C12"/>
  <c r="C11" s="1"/>
  <c r="C10" s="1"/>
  <c r="C66"/>
  <c r="C65" s="1"/>
  <c r="C64" s="1"/>
  <c r="C120"/>
  <c r="C119" s="1"/>
  <c r="C121"/>
  <c r="C511" l="1"/>
  <c r="C702"/>
  <c r="C668"/>
  <c r="C656"/>
  <c r="C604"/>
  <c r="C613"/>
  <c r="C492"/>
  <c r="C491" s="1"/>
  <c r="C724"/>
  <c r="C723" s="1"/>
  <c r="C722" s="1"/>
  <c r="C114"/>
  <c r="C984"/>
  <c r="C862"/>
  <c r="C861" s="1"/>
  <c r="C860" s="1"/>
  <c r="C451"/>
  <c r="C441"/>
  <c r="C278"/>
  <c r="C220"/>
  <c r="C132"/>
  <c r="C172"/>
  <c r="C171" s="1"/>
  <c r="C170" s="1"/>
  <c r="C157"/>
  <c r="C47"/>
  <c r="C46" s="1"/>
  <c r="C1031"/>
  <c r="C804"/>
  <c r="C1003"/>
  <c r="C1002" s="1"/>
  <c r="C889"/>
  <c r="C879" s="1"/>
  <c r="C628"/>
  <c r="C627" s="1"/>
  <c r="C626" s="1"/>
  <c r="C247"/>
  <c r="C246" s="1"/>
  <c r="C969"/>
  <c r="C968" s="1"/>
  <c r="C959" s="1"/>
  <c r="C644"/>
  <c r="C643" s="1"/>
  <c r="C594"/>
  <c r="C590" s="1"/>
  <c r="C464"/>
  <c r="C241"/>
  <c r="C360"/>
  <c r="C939"/>
  <c r="C418"/>
  <c r="C417" s="1"/>
  <c r="C828"/>
  <c r="C97"/>
  <c r="C486"/>
  <c r="C482" s="1"/>
  <c r="C1022"/>
  <c r="C1018" s="1"/>
  <c r="C1017" s="1"/>
  <c r="C312"/>
  <c r="C835"/>
  <c r="C834" s="1"/>
  <c r="C779"/>
  <c r="C778" s="1"/>
  <c r="C1039"/>
  <c r="C1038" s="1"/>
  <c r="C1037" s="1"/>
  <c r="C648"/>
  <c r="C927"/>
  <c r="C813"/>
  <c r="C812" s="1"/>
  <c r="C351"/>
  <c r="C350" s="1"/>
  <c r="C948"/>
  <c r="C947" s="1"/>
  <c r="C946" s="1"/>
  <c r="C794"/>
  <c r="C272"/>
  <c r="C271" s="1"/>
  <c r="C202"/>
  <c r="C198" s="1"/>
  <c r="C191" s="1"/>
  <c r="C34"/>
  <c r="C30" s="1"/>
  <c r="C286"/>
  <c r="C409"/>
  <c r="C402" s="1"/>
  <c r="C401" s="1"/>
  <c r="C425"/>
  <c r="C424" s="1"/>
  <c r="C434"/>
  <c r="C712"/>
  <c r="C760"/>
  <c r="C738" s="1"/>
  <c r="C368"/>
  <c r="C15"/>
  <c r="C14" s="1"/>
  <c r="C701" l="1"/>
  <c r="C700" s="1"/>
  <c r="C311"/>
  <c r="C310" s="1"/>
  <c r="C1036"/>
  <c r="C938"/>
  <c r="C926" s="1"/>
  <c r="C925" s="1"/>
  <c r="C811"/>
  <c r="C810" s="1"/>
  <c r="C9"/>
  <c r="C1016"/>
  <c r="C983"/>
  <c r="C982" s="1"/>
  <c r="C958" s="1"/>
  <c r="C433"/>
  <c r="C432" s="1"/>
  <c r="C219"/>
  <c r="C477"/>
  <c r="C131"/>
  <c r="C130" s="1"/>
  <c r="C113" s="1"/>
  <c r="C603"/>
  <c r="C583" s="1"/>
  <c r="C655"/>
  <c r="C642" s="1"/>
  <c r="C667"/>
  <c r="C60"/>
  <c r="C737"/>
  <c r="C848"/>
  <c r="C277"/>
  <c r="C8" l="1"/>
  <c r="C666"/>
  <c r="C218"/>
  <c r="C582"/>
  <c r="C190" l="1"/>
  <c r="C641"/>
  <c r="C527" l="1"/>
  <c r="C526" s="1"/>
  <c r="C510" l="1"/>
  <c r="C509" l="1"/>
  <c r="C476" l="1"/>
  <c r="C77" l="1"/>
  <c r="C74" s="1"/>
  <c r="C73" s="1"/>
  <c r="C72" s="1"/>
  <c r="C59" l="1"/>
</calcChain>
</file>

<file path=xl/sharedStrings.xml><?xml version="1.0" encoding="utf-8"?>
<sst xmlns="http://schemas.openxmlformats.org/spreadsheetml/2006/main" count="2070" uniqueCount="1588">
  <si>
    <t>826 1 08 00000 00 0000 000</t>
  </si>
  <si>
    <t>826 1 08 07170 01 0000 110</t>
  </si>
  <si>
    <t>826 1 08 07172 01 0000 110</t>
  </si>
  <si>
    <t>Доходы от оказания платных услуг (работ)</t>
  </si>
  <si>
    <t>827 1 11 00000 00 0000 000</t>
  </si>
  <si>
    <t>827 1 11 07000 00 0000 120</t>
  </si>
  <si>
    <t>827 1 11 07010 00 0000 120</t>
  </si>
  <si>
    <t>827 1 11 07012 02 0000 120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</si>
  <si>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</si>
  <si>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</si>
  <si>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833 1 00 00000 00 0000 000</t>
  </si>
  <si>
    <t>833 1 11 00000 00 0000 000</t>
  </si>
  <si>
    <t>833 1 11 05000 00 0000 120</t>
  </si>
  <si>
    <t>833 1 11 05020 00 0000 120</t>
  </si>
  <si>
    <t>833 1 11 05022 02 0000 120</t>
  </si>
  <si>
    <t>833 1 11 09000 00 0000 120</t>
  </si>
  <si>
    <t>833 1 11 09040 00 0000 120</t>
  </si>
  <si>
    <t>833 1 11 09042 02 0000 120</t>
  </si>
  <si>
    <t>833 1 13 00000 00 0000 000</t>
  </si>
  <si>
    <t>833 1 14 00000 00 0000 000</t>
  </si>
  <si>
    <t>833 1 14 06000 00 0000 430</t>
  </si>
  <si>
    <t>819 2 00 00000 00 0000 000</t>
  </si>
  <si>
    <t>819 2 02 00000 00 0000 000</t>
  </si>
  <si>
    <t>182 1 07 04030 01 0000 110</t>
  </si>
  <si>
    <t>Сбор за пользование объектами водных биологических ресурсов (по внутренним водным объектам)</t>
  </si>
  <si>
    <t>Платежи от государственных и муниципальных унитарных предприятий</t>
  </si>
  <si>
    <t>к Закону Костромской области</t>
  </si>
  <si>
    <t>182 1 00 00000 00 0000 000</t>
  </si>
  <si>
    <t>182 1 01 00000 00 0000 000</t>
  </si>
  <si>
    <t>НАЛОГИ НА ПРИБЫЛЬ, ДОХОДЫ</t>
  </si>
  <si>
    <t xml:space="preserve">182 1 01 01000 00 0000 110 </t>
  </si>
  <si>
    <t>Налог на прибыль организаций</t>
  </si>
  <si>
    <t xml:space="preserve">182 1 01 01010 00 0000 110 </t>
  </si>
  <si>
    <t>ПРОЧИЕ БЕЗВОЗМЕЗДНЫЕ ПОСТУПЛЕНИЯ</t>
  </si>
  <si>
    <t>Прочие безвозмездные поступления в бюджеты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</si>
  <si>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</si>
  <si>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824 2 18 00000 00 0000 000</t>
  </si>
  <si>
    <t>Предоставление негосударственными организациями грантов для получателей средств бюджетов субъектов Российской Федерации</t>
  </si>
  <si>
    <t>188 1 16 00000 00 0000 000</t>
  </si>
  <si>
    <t>800 1 13 02000 00 0000 130</t>
  </si>
  <si>
    <t>800 1 13 02990 00 0000 130</t>
  </si>
  <si>
    <t>800 1 13 02992 02 0000 130</t>
  </si>
  <si>
    <t>819 1 13 01000 00 0000 130</t>
  </si>
  <si>
    <t>819 1 13 01990 00 0000 130</t>
  </si>
  <si>
    <t>819 1 13 01992 02 0000 130</t>
  </si>
  <si>
    <t>819 1 13 02000 00 0000 130</t>
  </si>
  <si>
    <t>819 1 13 02060 00 0000 130</t>
  </si>
  <si>
    <t>Доходы, поступающие в порядке возмещения расходов, понесенных в связи с эксплуатацией имущества</t>
  </si>
  <si>
    <t>819 1 13 02062 02 0000 130</t>
  </si>
  <si>
    <t>Доходы, поступающие в порядке возмещения расходов, понесенных в связи с эксплуатацией имущества субъектов Российской Федерации</t>
  </si>
  <si>
    <t>819 1 13 02990 00 0000 130</t>
  </si>
  <si>
    <t>819 1 13 02992 02 0000 130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</si>
  <si>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</si>
  <si>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820 1 13 01000 00 0000 130</t>
  </si>
  <si>
    <t>820 1 13 02000 00 0000 130</t>
  </si>
  <si>
    <t>820 1 13 02060 00 0000 130</t>
  </si>
  <si>
    <t>820 1 13 02062 02 0000 130</t>
  </si>
  <si>
    <t>820 1 13 02990 00 0000 130</t>
  </si>
  <si>
    <t>820 1 13 02992 02 0000 130</t>
  </si>
  <si>
    <t>824 1 13 00000 00 0000 000</t>
  </si>
  <si>
    <t>824 1 13 02000 00 0000 130</t>
  </si>
  <si>
    <t>824 1 13 02990 00 0000 130</t>
  </si>
  <si>
    <t>826 1 13 02000 00 0000 130</t>
  </si>
  <si>
    <t>826 1 13 02990 00 0000 130</t>
  </si>
  <si>
    <t>826 1 13 02992 02 0000 130</t>
  </si>
  <si>
    <t>833 1 13 02000 00 0000 130</t>
  </si>
  <si>
    <t>833 1 13 02990 00 0000 130</t>
  </si>
  <si>
    <t>833 1 13 02992 02 0000 130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</si>
  <si>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</si>
  <si>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</si>
  <si>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820 2 19 00000 00 0000 000</t>
  </si>
  <si>
    <t>820</t>
  </si>
  <si>
    <t>820 2 00 00000 00 0000 000</t>
  </si>
  <si>
    <t>820 2 02 00000 00 0000 000</t>
  </si>
  <si>
    <t>188</t>
  </si>
  <si>
    <t>182 1 12 02030 01 0000 120</t>
  </si>
  <si>
    <t>Плата за использование лесов</t>
  </si>
  <si>
    <t>188 1 00 00000 00 0000 000</t>
  </si>
  <si>
    <t>318 1 00 00000 00 0000 000</t>
  </si>
  <si>
    <t>318 1 08 00000 00 0000 000</t>
  </si>
  <si>
    <t>АДМИНИСТРАТИВНЫЕ ПЛАТЕЖИ И СБОРЫ</t>
  </si>
  <si>
    <t>800 1 00 00000 00 0000 000</t>
  </si>
  <si>
    <t>800 1 16 00000 00 0000 000</t>
  </si>
  <si>
    <t xml:space="preserve">182 1 06 02000 02 0000 110 </t>
  </si>
  <si>
    <t>Налог на имущество организаций</t>
  </si>
  <si>
    <t>Налог на имущество организаций по имуществу, не входящему в Единую систему газоснабжения</t>
  </si>
  <si>
    <t xml:space="preserve">182 1 06 04000 02 0000 110 </t>
  </si>
  <si>
    <t>Транспортный налог</t>
  </si>
  <si>
    <t>182 1 06 04011 02 0000 110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</si>
  <si>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</si>
  <si>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НАЛОГИ НА ТОВАРЫ (РАБОТЫ, УСЛУГИ), РЕАЛИЗУЕМЫЕ НА ТЕРРИТОРИИ РОССИЙСКОЙ ФЕДЕРАЦИИ</t>
  </si>
  <si>
    <t>Сбор за пользование объектами животного мира</t>
  </si>
  <si>
    <t>182 1 09 00000 00 0000 000</t>
  </si>
  <si>
    <t>ЗАДОЛЖЕННОСТЬ И ПЕРЕРАСЧЕТЫ ПО ОТМЕНЕННЫМ НАЛОГАМ, СБОРАМ И ИНЫМ ОБЯЗАТЕЛЬНЫМ ПЛАТЕЖАМ</t>
  </si>
  <si>
    <t>182 1 09 01020 04 0000 110</t>
  </si>
  <si>
    <t>050 1 12 02010 01 0000 120</t>
  </si>
  <si>
    <t>050 1 12 02012 01 0000 120</t>
  </si>
  <si>
    <t>050 2 02 00000 00 0000 000</t>
  </si>
  <si>
    <t>ДЕПАРТАМЕНТ ПРИРОДНЫХ РЕСУРСОВ И ОХРАНЫ ОКРУЖАЮЩЕЙ СРЕДЫ КОСТРОМСКОЙ ОБЛАСТИ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</si>
  <si>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</si>
  <si>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182 1 01 02030 01 0000 110</t>
  </si>
  <si>
    <t>182 1 01 02040 01 0000 110</t>
  </si>
  <si>
    <t>050 1 12 02102 02 0000 120</t>
  </si>
  <si>
    <t>050 2 00 00000 00 0000 000</t>
  </si>
  <si>
    <t xml:space="preserve">Акцизы по подакцизным товарам (продукции), производимым на территории Российской Федерации </t>
  </si>
  <si>
    <t>Наименование кодов классификации доходов бюджетов</t>
  </si>
  <si>
    <t>073</t>
  </si>
  <si>
    <t>ДЕПАРТАМЕНТ ОБРАЗОВАНИЯ И НАУКИ КОСТРОМСКОЙ ОБЛАСТИ</t>
  </si>
  <si>
    <t>073 2 00 00000 00 0000 000</t>
  </si>
  <si>
    <t>073 2 02 00000 00 0000 000</t>
  </si>
  <si>
    <t>ВОЗВРАТ ОСТАТКОВ СУБСИДИЙ, СУБВЕНЦИЙ И ИНЫХ МЕЖБЮДЖЕТНЫХ ТРАНСФЕРТОВ, ИМЕЮЩИХ ЦЕЛЕВОЕ НАЗНАЧЕНИЕ, ПРОШЛЫХ ЛЕТ</t>
  </si>
  <si>
    <t>Дотации  на выравнивание бюджетной обеспеченности</t>
  </si>
  <si>
    <t>Дотации бюджетам субъектов Российской Федерации на выравнивание бюджетной обеспеченности</t>
  </si>
  <si>
    <t>ДЕПАРТАМЕНТ АГРОПРОМЫШЛЕННОГО КОМПЛЕКСА КОСТРОМСКОЙ ОБЛАСТИ</t>
  </si>
  <si>
    <t>Транспортный налог с организаций</t>
  </si>
  <si>
    <t>Налог на пользователей автомобильных дорог</t>
  </si>
  <si>
    <t>Прочие налоги и сборы (по отмененным налогам и сборам субъектов Российской Федерации)</t>
  </si>
  <si>
    <t>182 1 09 06010 02 0000 110</t>
  </si>
  <si>
    <t>Налог с продаж</t>
  </si>
  <si>
    <t>182 1 12 00000 00 0000 000</t>
  </si>
  <si>
    <t>050 1 12 02052 01 0000 120</t>
  </si>
  <si>
    <t>Коды бюджетной классификации</t>
  </si>
  <si>
    <t>тыс. рублей</t>
  </si>
  <si>
    <t>050 1 00 00000 00 0000 000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</si>
  <si>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</si>
  <si>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</si>
  <si>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824</t>
  </si>
  <si>
    <t>824 2 00 00000 00 0000 000</t>
  </si>
  <si>
    <t>824 2 02 00000 00 0000 000</t>
  </si>
  <si>
    <t>824 2 19 00000 00 0000 000</t>
  </si>
  <si>
    <t>825</t>
  </si>
  <si>
    <t>825 1 00 00000 00 0000 000</t>
  </si>
  <si>
    <t>825 1 11 00000 00 0000 000</t>
  </si>
  <si>
    <t>825 1 11 03000 00 0000 120</t>
  </si>
  <si>
    <t>825 1 11 03020 02 0000 120</t>
  </si>
  <si>
    <t>ГОСУДАРСТВЕННАЯ ЖИЛИЩНАЯ ИНСПЕКЦИЯ КОСТРОМСКОЙ ОБЛАСТИ</t>
  </si>
  <si>
    <t>050 1 08 00000 00 0000 000</t>
  </si>
  <si>
    <t>050 1 08 07000 01 0000 110</t>
  </si>
  <si>
    <t>050 1 08 07080 01 0000 110</t>
  </si>
  <si>
    <t>050 1 08 07082 01 0000 110</t>
  </si>
  <si>
    <t>073 1 08 00000 00 0000 000</t>
  </si>
  <si>
    <t>073 1 08 07000 01 0000 110</t>
  </si>
  <si>
    <t>073 1 08 07080 01 0000 110</t>
  </si>
  <si>
    <t>073 1 08 07082 01 0000 110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</si>
  <si>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</si>
  <si>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140 1 00 00000 00 0000 000</t>
  </si>
  <si>
    <t>140 1 08 00000 00 0000 000</t>
  </si>
  <si>
    <t>140 1 08 07080 01 0000 110</t>
  </si>
  <si>
    <t>140 1 08 07082 01 0000 110</t>
  </si>
  <si>
    <t>ДОХОДЫ ОТ ОКАЗАНИЯ ПЛАТНЫХ УСЛУГ И КОМПЕНСАЦИИ ЗАТРАТ ГОСУДАРСТВА</t>
  </si>
  <si>
    <t>БЕЗВОЗМЕЗДНЫЕ ПОСТУПЛЕНИЯ ОТ ГОСУДАРСТВЕННЫХ (МУНИЦИПАЛЬНЫХ) ОРГАНИЗАЦИЙ</t>
  </si>
  <si>
    <t>061 2 18 00000 00 0000 000</t>
  </si>
  <si>
    <t>061 2 19 00000 00 0000 000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</si>
  <si>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</si>
  <si>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819 1 00 00000 00 0000 000</t>
  </si>
  <si>
    <t>820 1 00 00000 00 0000 000</t>
  </si>
  <si>
    <t>820 1 12 00000 00 0000 000</t>
  </si>
  <si>
    <t>820 1 12 04000 00 0000 120</t>
  </si>
  <si>
    <t>820 1 16 00000 00 0000 000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</si>
  <si>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</si>
  <si>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ПРОДАЖИ МАТЕРИАЛЬНЫХ И НЕМАТЕРИАЛЬНЫХ АКТИВОВ</t>
  </si>
  <si>
    <t>800 2 02 00000 00 0000 000</t>
  </si>
  <si>
    <t>800 1 13 00000 00 0000 000</t>
  </si>
  <si>
    <t>АДМИНИСТРАЦИЯ КОСТРОМСКОЙ ОБЛАСТИ</t>
  </si>
  <si>
    <t>800 2 00 00000 00 0000 000</t>
  </si>
  <si>
    <t xml:space="preserve">182 1 01 02000 01 0000 110 </t>
  </si>
  <si>
    <t>Налог на доходы физических лиц</t>
  </si>
  <si>
    <t>182 1 01 02010 01 0000 110</t>
  </si>
  <si>
    <t xml:space="preserve">Налог на прибыль организаций, зачисляемый в бюджеты бюджетной системы Российской Федерации по соответствующим ставкам </t>
  </si>
  <si>
    <t>061</t>
  </si>
  <si>
    <t>061 2 00 00000 00 0000 000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</si>
  <si>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</si>
  <si>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ДЕПАРТАМЕНТ ТРАНСПОРТА И ДОРОЖНОГО ХОЗЯЙСТВА КОСТРОМСКОЙ ОБЛАСТИ</t>
  </si>
  <si>
    <t>061 2 02 00000 00 0000 000</t>
  </si>
  <si>
    <t>Транспортный налог с физических лиц</t>
  </si>
  <si>
    <t>058 1 13 00000 00 0000 000</t>
  </si>
  <si>
    <t>Безвозмездные поступления от негосударственных организаций в бюджеты субъектов Российской Федерации</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</si>
  <si>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</si>
  <si>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824 1 00 00000 00 0000 000</t>
  </si>
  <si>
    <t>825 1 16 00000 00 0000 000</t>
  </si>
  <si>
    <t>825 1 17 00000 00 0000 000</t>
  </si>
  <si>
    <t xml:space="preserve">825 1 17 01000 00 0000 180 </t>
  </si>
  <si>
    <t>825 2 00 00000 00 0000 000</t>
  </si>
  <si>
    <t>825 2 02 00000 00 0000 000</t>
  </si>
  <si>
    <t>825 2 19 00000 00 0000 000</t>
  </si>
  <si>
    <t>826</t>
  </si>
  <si>
    <t>826 1 00 00000 00 0000 000</t>
  </si>
  <si>
    <t>826 1 13 00000 00 0000 000</t>
  </si>
  <si>
    <t>826 1 15 00000 00 0000 000</t>
  </si>
  <si>
    <t>826 1 15 02000 00 0000 140</t>
  </si>
  <si>
    <t>826 1 15 02020 02 0000 140</t>
  </si>
  <si>
    <t>826 1 16 00000 00 0000 000</t>
  </si>
  <si>
    <t>826 2 00 00000 00 0000 000</t>
  </si>
  <si>
    <t>826 2 02 00000 00 0000 000</t>
  </si>
  <si>
    <t>827 1 00 00000 00 0000 000</t>
  </si>
  <si>
    <t>БЕЗВОЗМЕЗДНЫЕ ПОСТУПЛЕНИЯ ОТ НЕГОСУДАРСТВЕННЫХ ОРГАНИЗАЦИЙ</t>
  </si>
  <si>
    <t>833 1 14 06022 02 0000 430</t>
  </si>
  <si>
    <t>833 1 16 00000 00 0000 000</t>
  </si>
  <si>
    <t>КОМИТЕТ ПО ФИЗИЧЕСКОЙ КУЛЬТУРЕ И СПОРТУ 
КОСТРОМСКОЙ ОБЛАСТИ</t>
  </si>
  <si>
    <t>834 1 00 00000 00 0000 000</t>
  </si>
  <si>
    <t>834 2 00 00000 00 0000 000</t>
  </si>
  <si>
    <t>834 2 02 00000 00 0000 000</t>
  </si>
  <si>
    <t>Доходы от компенсации затрат государства</t>
  </si>
  <si>
    <t>Прочие доходы от компенсации затрат государства</t>
  </si>
  <si>
    <t>Прочие доходы от компенсации затрат бюджетов субъектов Российской Федерации</t>
  </si>
  <si>
    <t>061 1 13 02990 00 0000 130</t>
  </si>
  <si>
    <t>061 1 13 02992 02 0000 130</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</si>
  <si>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</si>
  <si>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</si>
  <si>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073 1 13 02000 00 0000 130</t>
  </si>
  <si>
    <t>073 1 13 02990 00 0000 130</t>
  </si>
  <si>
    <t>073 1 13 02992 02 0000 130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</si>
  <si>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</si>
  <si>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182 1 03 02100 01 0000 110</t>
  </si>
  <si>
    <t>182 1 06 05000 02 0000 110</t>
  </si>
  <si>
    <t>Налог на игорный бизнес</t>
  </si>
  <si>
    <t>061 1 13 00000 00 0000 000</t>
  </si>
  <si>
    <t>073 1 13 00000 00 0000 000</t>
  </si>
  <si>
    <t>182 1 05 00000 00 0000 000</t>
  </si>
  <si>
    <t>НАЛОГИ НА СОВОКУПНЫЙ ДОХОД</t>
  </si>
  <si>
    <t xml:space="preserve">182 1 05 01000 00 0000 110 </t>
  </si>
  <si>
    <t xml:space="preserve">Налог, взимаемый в связи с применением упрощенной системы налогообложения </t>
  </si>
  <si>
    <t>182 1 05 01020 01 0000 110</t>
  </si>
  <si>
    <t>Налог, взимаемый с налогоплательщиков, выбравших в качестве объекта налогообложения доходы, уменьшенные на величину расходов</t>
  </si>
  <si>
    <t>182 1 06 00000 00 0000 000</t>
  </si>
  <si>
    <t>НАЛОГИ НА ИМУЩЕСТВО</t>
  </si>
  <si>
    <t>058 2 00 00000 00 0000 000</t>
  </si>
  <si>
    <t>058 2 02 00000 00 0000 000</t>
  </si>
  <si>
    <t>182 1 03 00000 00 0000 000</t>
  </si>
  <si>
    <t xml:space="preserve">182 1 03 02000 01 0000 110 </t>
  </si>
  <si>
    <t>820 1 13 00000 00 0000 000</t>
  </si>
  <si>
    <t>988</t>
  </si>
  <si>
    <t>988 1 00 00000 00 0000 000</t>
  </si>
  <si>
    <t>Невыясненные поступления</t>
  </si>
  <si>
    <t>Невыясненные поступления, зачисляемые в бюджеты субъектов Российской Федерации</t>
  </si>
  <si>
    <t>058</t>
  </si>
  <si>
    <t>058 1 00 00000 00 0000 000</t>
  </si>
  <si>
    <t xml:space="preserve">НАЛОГОВЫЕ И НЕНАЛОГОВЫЕ ДОХОДЫ </t>
  </si>
  <si>
    <t>061 1 00 00000 00 0000 000</t>
  </si>
  <si>
    <t>061 1 16 00000 00 0000 000</t>
  </si>
  <si>
    <t>ШТРАФЫ, САНКЦИИ, ВОЗМЕЩЕНИЕ УЩЕРБА</t>
  </si>
  <si>
    <t>182 1 05 01011 01 0000 110</t>
  </si>
  <si>
    <t>Налог, взимаемый с налогоплательщиков, выбравших в качестве объекта налогообложения доходы</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</si>
  <si>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</si>
  <si>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</si>
  <si>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</si>
  <si>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</si>
  <si>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</si>
  <si>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182 1 05 01050 01 0000 110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</si>
  <si>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</si>
  <si>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</si>
  <si>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096 1 00 00000 00 0000 000</t>
  </si>
  <si>
    <t>096 1 08 00000 00 0000 000</t>
  </si>
  <si>
    <t>096 1 08 07130 01 0000 110</t>
  </si>
  <si>
    <t>819 1 13 00000 00 0000 000</t>
  </si>
  <si>
    <t>ПРОЧИЕ НЕНАЛОГОВЫЕ ДОХОДЫ</t>
  </si>
  <si>
    <t>073 1 00 00000 00 0000 000</t>
  </si>
  <si>
    <t>ГОСУДАРСТВЕННАЯ ПОШЛИНА</t>
  </si>
  <si>
    <t>Государственная пошлина за государственную регистрацию, а также за совершение прочих юридически значимых действий</t>
  </si>
  <si>
    <t>ДОХОДЫ ОТ ИСПОЛЬЗОВАНИЯ ИМУЩЕСТВА, НАХОДЯЩЕГОСЯ В ГОСУДАРСТВЕННОЙ И МУНИЦИПАЛЬНОЙ СОБСТВЕННОСТИ</t>
  </si>
  <si>
    <t>Проценты, полученные от предоставления бюджетных кредитов внутри страны</t>
  </si>
  <si>
    <t>050</t>
  </si>
  <si>
    <t>050 1 12 02100 00 0000 120</t>
  </si>
  <si>
    <t>096</t>
  </si>
  <si>
    <t>ПРИЛОЖЕНИЕ 1</t>
  </si>
  <si>
    <t>Иные межбюджетные трансферты</t>
  </si>
  <si>
    <t>050 1 12 00000 00 0000 000</t>
  </si>
  <si>
    <t>050 1 12 02050 01 0000 120</t>
  </si>
  <si>
    <t>182 1 07 00000 00 0000 000</t>
  </si>
  <si>
    <t>НАЛОГИ, СБОРЫ И РЕГУЛЯРНЫЕ ПЛАТЕЖИ ЗА ПОЛЬЗОВАНИЕ ПРИРОДНЫМИ РЕСУРСАМИ</t>
  </si>
  <si>
    <t xml:space="preserve">182 1 07 01000 01 0000 110 </t>
  </si>
  <si>
    <t>Налог на добычу полезных ископаемых</t>
  </si>
  <si>
    <t>182 1 07 01030 01 0000 110</t>
  </si>
  <si>
    <t xml:space="preserve">182 1 07 04000 01 0000 110 </t>
  </si>
  <si>
    <t>Сборы за пользование объектами животного мира и за пользование объектами водных биологических ресурсов</t>
  </si>
  <si>
    <t xml:space="preserve">182 1 09 04000 00 0000 110 </t>
  </si>
  <si>
    <t xml:space="preserve">Налоги на имущество </t>
  </si>
  <si>
    <t>182 1 09 04030 01 0000 110</t>
  </si>
  <si>
    <t>ПЛАТЕЖИ ПРИ ПОЛЬЗОВАНИИ ПРИРОДНЫМИ РЕСУРСАМИ</t>
  </si>
  <si>
    <t>Платежи при пользовании недрами</t>
  </si>
  <si>
    <t>БЕЗВОЗМЕЗДНЫЕ ПОСТУПЛЕНИЯ</t>
  </si>
  <si>
    <t xml:space="preserve">БЕЗВОЗМЕЗДНЫЕ ПОСТУПЛЕНИЯ ОТ ДРУГИХ БЮДЖЕТОВ БЮДЖЕТНОЙ СИСТЕМЫ РОССИЙСКОЙ ФЕДЕРАЦИИ </t>
  </si>
  <si>
    <t>Субвенции бюджетам  субъектов Российской Федерации на осуществление отдельных полномочий в области водных отношений</t>
  </si>
  <si>
    <t>Платежи, взимаемые государственными и муниципальными органами (организациями) за выполнение определенных функций</t>
  </si>
  <si>
    <t>061 1 13 02000 00 0000 130</t>
  </si>
  <si>
    <t>Плата за использование лесов, расположенных на землях лесного фонда</t>
  </si>
  <si>
    <t xml:space="preserve">Плата за использование лесов,  расположенных на землях лесного фонда, в части, превышающей минимальный размер арендной платы </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</si>
  <si>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</si>
  <si>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820 1 12 04010 00 0000 120</t>
  </si>
  <si>
    <t>820 1 12 04014 02 0000 120</t>
  </si>
  <si>
    <t>820 1 12 04015 02 0000 120</t>
  </si>
  <si>
    <t>826 1 11 05000 00 0000 120</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</si>
  <si>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</si>
  <si>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</si>
  <si>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833 1 11 05070 00 0000 120</t>
  </si>
  <si>
    <t>833 1 11 05072 02 0000 120</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</si>
  <si>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</si>
  <si>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</si>
  <si>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824 1 13 02992 02 0000 130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</si>
  <si>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</si>
  <si>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Сборы за участие в конкурсе (аукционе) на право пользования участками недр</t>
  </si>
  <si>
    <t>073 1 08 07380 01 0000 110</t>
  </si>
  <si>
    <t>073 1 08 07390 01 0000 110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</si>
  <si>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</si>
  <si>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073 1 14 00000 00 0000 000</t>
  </si>
  <si>
    <t>073 1 14 02000 00 0000 000</t>
  </si>
  <si>
    <t>073 1 14 02020 02 0000 440</t>
  </si>
  <si>
    <t>073 1 14 02022 02 0000 440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</si>
  <si>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</si>
  <si>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</si>
  <si>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</si>
  <si>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106 1 16 00000 00 0000 000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</si>
  <si>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</si>
  <si>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Государственная пошлина за выдачу свидетельства о государственной аккредитации региональной спортивной федерации</t>
  </si>
  <si>
    <t>834 1 08 07340 01 0000 110</t>
  </si>
  <si>
    <t>834 1 08 00000 00 0000 000</t>
  </si>
  <si>
    <t>050 1 12 02000 00 0000 120</t>
  </si>
  <si>
    <t>182 1 12 02000 00 0000 120</t>
  </si>
  <si>
    <t xml:space="preserve">Кассовое исполнение </t>
  </si>
  <si>
    <t>050 1 16 00000 00 0000 000</t>
  </si>
  <si>
    <t>073 1 13 02062 02 0000 130</t>
  </si>
  <si>
    <t>073 1 13 02060 00 0000 130</t>
  </si>
  <si>
    <t>182 1 08 07000 01 0000 110</t>
  </si>
  <si>
    <t>182 1 08 00000 00 0000 000</t>
  </si>
  <si>
    <t>Государственная пошлина за выдачу и обмен паспорта гражданина Российской Федерации</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</si>
  <si>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</si>
  <si>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321 1 08 07020 01 0000 110</t>
  </si>
  <si>
    <t>Государственная пошлина за государственную регистрацию прав, ограничений (обременений) прав на недвижимое имущество и сделок с ним</t>
  </si>
  <si>
    <t>321 1 08 07000 01 0000 110</t>
  </si>
  <si>
    <t>321 1 00 00000 00 0000 000</t>
  </si>
  <si>
    <t>321 1 08 00000 00 0000 000</t>
  </si>
  <si>
    <t>833 1 11 05300 00 0000 120</t>
  </si>
  <si>
    <t>833 1 11 05320 00 0000 120</t>
  </si>
  <si>
    <t>833 1 11 05322 02 0000 120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</si>
  <si>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</si>
  <si>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</si>
  <si>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140 2 18 00000 00 0000 000</t>
  </si>
  <si>
    <t>Субсидии  бюджетам  бюджетной системы Российской Федерации (межбюджетные субсидии)</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</si>
  <si>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</si>
  <si>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</si>
  <si>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188 1 08 00000 00 0000 000</t>
  </si>
  <si>
    <t>188 1 08 06000 01 0000 110</t>
  </si>
  <si>
    <t>188 1 08 07000 01 0000 110</t>
  </si>
  <si>
    <t>188 1 08 07100 01 0000 110</t>
  </si>
  <si>
    <t>826 1 11 05100 02 0000 120</t>
  </si>
  <si>
    <t>800 2 18 00000 00 0000 000</t>
  </si>
  <si>
    <t>073 1 16 00000 00 0000 000</t>
  </si>
  <si>
    <t>182 1 13 00000 00 0000 000</t>
  </si>
  <si>
    <t>182 1 13 01000 00 0000 130</t>
  </si>
  <si>
    <t xml:space="preserve">182 1 13 01020 01 0000 130
</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</si>
  <si>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t>
  </si>
  <si>
    <t xml:space="preserve">188 1 08 07140 01 0000 110
</t>
  </si>
  <si>
    <t xml:space="preserve">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
</t>
  </si>
  <si>
    <t xml:space="preserve">188 1 08 07141 01 0000 110
</t>
  </si>
  <si>
    <t xml:space="preserve">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t>
  </si>
  <si>
    <t>321 1 13 00000 00 0000 000</t>
  </si>
  <si>
    <t>321 1 13 01000 00 0000 130</t>
  </si>
  <si>
    <t xml:space="preserve">321 1 13 01031 01 0000 130
</t>
  </si>
  <si>
    <t xml:space="preserve">Плата за предоставление сведений из Единого государственного реестра недвижимости
</t>
  </si>
  <si>
    <t>Субвенции бюджетам бюджетной системы Российской Федерации</t>
  </si>
  <si>
    <t>Единая субвенция бюджетам субъектов Российской Федерации и бюджету г. Байконура</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</si>
  <si>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</si>
  <si>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826 2 18 00000 00 0000 000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</si>
  <si>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</si>
  <si>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</si>
  <si>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на поддержку творческой деятельности и техническое оснащение детских и кукольных театров</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</si>
  <si>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</si>
  <si>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Межбюджетные трансферты, передаваемые бюджетам на реализацию отдельных полномочий в области лекарственного обеспечения
</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</si>
  <si>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</si>
  <si>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</si>
  <si>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</si>
  <si>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Субсидии  бюджетам бюджетной системы Российской Федерации (межбюджетные субсидии)</t>
  </si>
  <si>
    <t>058 1 13 01000 00 0000 130</t>
  </si>
  <si>
    <t>058 1 13 01990 00 0000 130</t>
  </si>
  <si>
    <t>058 1 13 01992 02 0000 130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</si>
  <si>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</si>
  <si>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</si>
  <si>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</si>
  <si>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</si>
  <si>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</si>
  <si>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140 1 11 00000 00 0000 000</t>
  </si>
  <si>
    <t>819 1 14 00000 00 0000 000</t>
  </si>
  <si>
    <t>819 1 14 02000 00 0000 000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</si>
  <si>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</si>
  <si>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</si>
  <si>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</si>
  <si>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</si>
  <si>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824 1 08 00000 00 0000 000</t>
  </si>
  <si>
    <t>824 1 08 07000 01 0000 110</t>
  </si>
  <si>
    <t>824 1 08 07140 01 0000 110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</si>
  <si>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</si>
  <si>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824 1 08 07142 01 0000 110</t>
  </si>
  <si>
    <t>824 1 13 01000 00 0000 130</t>
  </si>
  <si>
    <t>824 1 13 01990 00 0000 130</t>
  </si>
  <si>
    <t>824 1 13 01992 02 0000 130</t>
  </si>
  <si>
    <t>824 1 16 00000 00 0000 000</t>
  </si>
  <si>
    <t>ДЕПАРТАМЕНТ РЕГИОНАЛЬНОЙ БЕЗОПАСНОСТИ КОСТРОМСКОЙ ОБЛАСТИ</t>
  </si>
  <si>
    <t>842 1 00 00000 00 0000 000</t>
  </si>
  <si>
    <t>842 1 13 00000 00 0000 000</t>
  </si>
  <si>
    <t>842 1 13 01000 00 0000 130</t>
  </si>
  <si>
    <t>842 1 13 01992 02 0000 130</t>
  </si>
  <si>
    <t>842 1 13 01990 00 0000 130</t>
  </si>
  <si>
    <t>842 1 13 02000 00 0000 130</t>
  </si>
  <si>
    <t>842 1 13 02990 00 0000 130</t>
  </si>
  <si>
    <t>842 1 13 02992 02 0000 130</t>
  </si>
  <si>
    <t>842 2 00 00000 00 0000 000</t>
  </si>
  <si>
    <t>842 2 02 00000 00 0000 000</t>
  </si>
  <si>
    <t>842 2 18 00000 00 0000 000</t>
  </si>
  <si>
    <t xml:space="preserve">ДЕПАРТАМЕНТ СТРОИТЕЛЬСТВА, ЖИЛИЩНО-КОММУНАЛЬНОГО ХОЗЯЙСТВА И ТОПЛИВНО-ЭНЕРГЕТИЧЕСКОГО КОМПЛЕКСА КОСТРОМСКОЙ ОБЛАСТИ </t>
  </si>
  <si>
    <t>843</t>
  </si>
  <si>
    <t>843 1 00 00000 00 0000 000</t>
  </si>
  <si>
    <t>843 1 16 00000 00 0000 000</t>
  </si>
  <si>
    <t>843 2 00 00000 00 0000 000</t>
  </si>
  <si>
    <t>843 2 02 00000 00 0000 000</t>
  </si>
  <si>
    <t>Субсидии бюджетам на реализацию мероприятий по обеспечению жильем молодых семей</t>
  </si>
  <si>
    <t>Субсидии бюджетам субъектов Российской Федерации на реализацию мероприятий по обеспечению жильем молодых семей</t>
  </si>
  <si>
    <t>843 2 03 00000 00 0000 000</t>
  </si>
  <si>
    <t>843 2 18 00000 00 0000 000</t>
  </si>
  <si>
    <t>843 2 19 00000 00 0000 000</t>
  </si>
  <si>
    <t>819 1 14 02020 02 0000 440</t>
  </si>
  <si>
    <t>819 1 14 02022 02 0000 440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</si>
  <si>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</si>
  <si>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</si>
  <si>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Сборы за участие в конкурсе (аукционе) на право пользования участками недр местного значения</t>
  </si>
  <si>
    <t>058 2 02 20000 00 0000 150</t>
  </si>
  <si>
    <t>050 2 02 30000 00 0000 150</t>
  </si>
  <si>
    <t>Субсидии бюджетам на поддержку отрасли культуры</t>
  </si>
  <si>
    <t>Субсидии бюджетам субъектов Российской Федерации на поддержку отрасли культуры</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</si>
  <si>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</si>
  <si>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</si>
  <si>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</si>
  <si>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организациями остатков субсидий прошлых</t>
  </si>
  <si>
    <t>050 2 02 35128 02 0000 150</t>
  </si>
  <si>
    <t>058 2 02 25466 00 0000 150</t>
  </si>
  <si>
    <t>058 2 02 25466 02 0000 150</t>
  </si>
  <si>
    <t>058 2 02 25467 00 0000 150</t>
  </si>
  <si>
    <t>058 2 02 25467 02 0000 150</t>
  </si>
  <si>
    <t>058 2 02 25517 00 0000 150</t>
  </si>
  <si>
    <t>058 2 02 25517 02 0000 150</t>
  </si>
  <si>
    <t>Межбюджетные трансферты, передаваемые бюджетам на создание виртуальных концертных залов</t>
  </si>
  <si>
    <t>Межбюджетные трансферты, передаваемые бюджетам субъектов Российской Федерации на создание виртуальных концертных залов</t>
  </si>
  <si>
    <t>058 2 02 25519 00 0000 150</t>
  </si>
  <si>
    <t>058 2 02 25519 02 0000 150</t>
  </si>
  <si>
    <t>058 2 02 45453 00 0000 150</t>
  </si>
  <si>
    <t>058 2 02 45453 02 0000 150</t>
  </si>
  <si>
    <t>058 2 02 40000 00 0000 150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</si>
  <si>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</si>
  <si>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</si>
  <si>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на развитие паллиативной медицинской помощи</t>
  </si>
  <si>
    <t>Субсидии бюджетам субъектов Российской Федерации на  развитие паллиативной медицинской помощи</t>
  </si>
  <si>
    <t>Субсидии бюджетам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</si>
  <si>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t>
  </si>
  <si>
    <t>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</si>
  <si>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 </t>
  </si>
  <si>
    <t xml:space="preserve">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</si>
  <si>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</si>
  <si>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</si>
  <si>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061 2 02 20000 00 0000 150</t>
  </si>
  <si>
    <t>061 2 02 25114 00 0000 150</t>
  </si>
  <si>
    <t>061 2 02 25114 02 0000 150</t>
  </si>
  <si>
    <t>061 2 02 25138 00 0000 150</t>
  </si>
  <si>
    <t>061 2 02 25138 02 0000 150</t>
  </si>
  <si>
    <t>061 2 02 25201 00 0000 150</t>
  </si>
  <si>
    <t>061 2 02 25201 02 0000 150</t>
  </si>
  <si>
    <t>061 2 02 25202 00 0000 150</t>
  </si>
  <si>
    <t>061 2 02 25202 02 0000 150</t>
  </si>
  <si>
    <t>061 2 02 25402 02 0000 150</t>
  </si>
  <si>
    <t xml:space="preserve">061 2 02 25554 02 0000 150
</t>
  </si>
  <si>
    <t>061 2 02 30000 00 0000 150</t>
  </si>
  <si>
    <t>061 2 02 35460 00 0000 150</t>
  </si>
  <si>
    <t>061 2 02 35460 02 0000 150</t>
  </si>
  <si>
    <t>061 2 02 40000 00 0000 150</t>
  </si>
  <si>
    <t>061 2 02 45161 00 0000 150</t>
  </si>
  <si>
    <t>061 2 02 45161 02 0000 150</t>
  </si>
  <si>
    <t>061 2 02 45190 02 0000 150</t>
  </si>
  <si>
    <t>061 2 02 45192 00 0000 150</t>
  </si>
  <si>
    <t>061 2 02 45192 02 0000 150</t>
  </si>
  <si>
    <t>061 2 02 45216 00 0000 150</t>
  </si>
  <si>
    <t>061 2 02 45216 02 0000 150</t>
  </si>
  <si>
    <t>061 2 02 45468 00 0000 150</t>
  </si>
  <si>
    <t>061 2 02 45468 02 0000 150</t>
  </si>
  <si>
    <t>061 2 18 00000 00 0000 150</t>
  </si>
  <si>
    <t>061 2 18 00000 02 0000 150</t>
  </si>
  <si>
    <t>061 2 18 02000 02 0000 150</t>
  </si>
  <si>
    <t>061 2 18 02010 02 0000 150</t>
  </si>
  <si>
    <t>061 2 19 00000 02 0000 150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</si>
  <si>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</si>
  <si>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</si>
  <si>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073 2 02 20000 00 0000 150</t>
  </si>
  <si>
    <t>073 2 02 40000 00 0000 150</t>
  </si>
  <si>
    <t>096 1 08 07000 01 0000 110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</si>
  <si>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t>
  </si>
  <si>
    <t>073 2 02 25520 00 0000 150</t>
  </si>
  <si>
    <t>073 2 02 25520 02 0000 150</t>
  </si>
  <si>
    <t>073 2 18 00000 00 0000 000</t>
  </si>
  <si>
    <t>073 2 18 00000 00 0000 150</t>
  </si>
  <si>
    <t>073 2 18 00000 02 0000 150</t>
  </si>
  <si>
    <t>073 2 18 02000 02 0000 150</t>
  </si>
  <si>
    <t xml:space="preserve">073 2 18 02010 02 0000 150
</t>
  </si>
  <si>
    <t>073 2 18 60010 02 0000 150</t>
  </si>
  <si>
    <t>073 2 19 00000 00 0000 000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</si>
  <si>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</si>
  <si>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106 1 00 00000 00 0000 000</t>
  </si>
  <si>
    <t xml:space="preserve">ДЕПАРТАМЕНТ ЭКОНОМИЧЕСКОГО РАЗВИТИЯ                 
КОСТРОМСКОЙ ОБЛАСТИ </t>
  </si>
  <si>
    <t>140 1 08 07000 01 0000 110</t>
  </si>
  <si>
    <t xml:space="preserve">140 1 11 01000 00 0000 120
</t>
  </si>
  <si>
    <t xml:space="preserve">140 1 11 01020 02 0000 120
</t>
  </si>
  <si>
    <t>140 2 18 00000 00 0000 150</t>
  </si>
  <si>
    <t>140 2 18 00000 02 0000 150</t>
  </si>
  <si>
    <t>140 2 18 02000 02 0000 150</t>
  </si>
  <si>
    <t>182 1 01 01012 02 0000 110</t>
  </si>
  <si>
    <t>182 1 01 01014 02 0000 110</t>
  </si>
  <si>
    <t>182 1 05 01010 01 0000 110</t>
  </si>
  <si>
    <t>182 1 06 02010 02 0000 110</t>
  </si>
  <si>
    <t>182 1 06 02020 02 0000 110</t>
  </si>
  <si>
    <t>Налог на имущество организаций по имуществу, входящему в Единую систему газоснабжения</t>
  </si>
  <si>
    <t>182 1 06 04012 02 0000 110</t>
  </si>
  <si>
    <t>182 1 07 01020 01 0000 110</t>
  </si>
  <si>
    <t>Налог на добычу общераспространенных полезных ископаемых</t>
  </si>
  <si>
    <t>182 1 07 04010 01 0000 110</t>
  </si>
  <si>
    <t>182 1 08 07310 01 0000 110</t>
  </si>
  <si>
    <t>Государственная пошлина за повторную выдачу свидетельства о постановке на учет в налоговом органе</t>
  </si>
  <si>
    <t>182 1 09 01000 00 0000 110</t>
  </si>
  <si>
    <t xml:space="preserve">Налог на прибыль организаций, зачислявшийся до 1 января 2005 года в местные бюджеты </t>
  </si>
  <si>
    <t>Налог на прибыль организаций, зачислявшийся до 1 января 2005 года в местные бюджеты, мобилизуемый на территориях городских округов</t>
  </si>
  <si>
    <t xml:space="preserve">182 1 09 06000 02 0000 110 </t>
  </si>
  <si>
    <t>Регулярные платежи за пользование недрами при пользовании недрами на территории Российской Федерации</t>
  </si>
  <si>
    <t>УПРАВЛЕНИЕ МИНИСТЕРСТВА ВНУТРЕННИХ ДЕЛ РОССИЙСКОЙ ФЕДЕРАЦИИ ПО КОСТРОМСКОЙ ОБЛАСТИ</t>
  </si>
  <si>
    <t xml:space="preserve">УПРАВЛЕНИЕ МИНИСТЕРСТВА ЮСТИЦИИ РОССИЙСКОЙ ФЕДЕРАЦИИ ПО КОСТРОМСКОЙ ОБЛАСТИ
</t>
  </si>
  <si>
    <t>318 1 08 07000 01 0000 110</t>
  </si>
  <si>
    <t>318 1 08 07110 01 0000 110</t>
  </si>
  <si>
    <t>800 2 02 40000 00 0000 150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</si>
  <si>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</si>
  <si>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800 2 02 45141 02 0000 150</t>
  </si>
  <si>
    <t>800 2 02 45142 02 0000 150</t>
  </si>
  <si>
    <t>800 2 18 00000 00 0000 150</t>
  </si>
  <si>
    <t>800 2 18 00000 02 0000 150</t>
  </si>
  <si>
    <t>800 2 18 60010 02 0000 150</t>
  </si>
  <si>
    <t>819 1 16 00000 00 0000 000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</si>
  <si>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</si>
  <si>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819 2 02 20000 00 0000 150</t>
  </si>
  <si>
    <t>819 2 02 30000 00 0000 150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</si>
  <si>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</si>
  <si>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</si>
  <si>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</si>
  <si>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</si>
  <si>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на оплату жилищно-коммунальных услуг отдельным категориям граждан</t>
  </si>
  <si>
    <t>Субвенции бюджетам субъектов Российской Федерации на оплату жилищно-коммунальных услуг отдельным категориям граждан</t>
  </si>
  <si>
    <t>819 2 02 40000 00 0000 150</t>
  </si>
  <si>
    <t>Поступления от денежных пожертвований, предоставляемых физическими лицами получателям средств бюджетов субъектов Российской Федерации</t>
  </si>
  <si>
    <t>800 1 13 01000 00 0000 130</t>
  </si>
  <si>
    <t>800 1 13 01990 00 0000 130</t>
  </si>
  <si>
    <t>800 1 13 01992 02 0000 130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</si>
  <si>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</si>
  <si>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</si>
  <si>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819 2 02 25084 02 0000 150</t>
  </si>
  <si>
    <t>819 2 02 25086 00 0000 150</t>
  </si>
  <si>
    <t>819 2 02 25086 02 0000 150</t>
  </si>
  <si>
    <t>819 2 02 25462 02 0000 150</t>
  </si>
  <si>
    <t>819 2 02 35135 00 0000 150</t>
  </si>
  <si>
    <t>819 2 02 35135 02 0000 150</t>
  </si>
  <si>
    <t>819 2 02 35176 00 0000 150</t>
  </si>
  <si>
    <t>819 2 02 35176 02 0000 150</t>
  </si>
  <si>
    <t>819 2 02 35220 00 0000 150</t>
  </si>
  <si>
    <t>819 2 02 35220 02 0000 150</t>
  </si>
  <si>
    <t>819 2 02 35240 00 0000 150</t>
  </si>
  <si>
    <t>819 2 02 35240 02 0000 150</t>
  </si>
  <si>
    <t>819 2 02 35250 00 0000 150</t>
  </si>
  <si>
    <t>819 2 02 35250 02 0000 150</t>
  </si>
  <si>
    <t>819 2 02 35290 02 0000 150</t>
  </si>
  <si>
    <t>819 2 02 45198 02 0000 150</t>
  </si>
  <si>
    <t>819 2 04 00000 00 0000 000</t>
  </si>
  <si>
    <t>819 2 04 02000 02 0000 150</t>
  </si>
  <si>
    <t>819 2 04 02010 02 0000 150</t>
  </si>
  <si>
    <t>819 2 04 02020 02 0000 150</t>
  </si>
  <si>
    <t>819 2 07 00000 00 0000 000</t>
  </si>
  <si>
    <t>819 2 07 02000 02 0000 150</t>
  </si>
  <si>
    <t>819 2 07 02020 02 0000 150</t>
  </si>
  <si>
    <t>819 2 18 00000 00 0000 000</t>
  </si>
  <si>
    <t>819 2 18 00000 00 0000 150</t>
  </si>
  <si>
    <t>819 2 18 00000 02 0000 150</t>
  </si>
  <si>
    <t>819 2 18 02000 02 0000 150</t>
  </si>
  <si>
    <t xml:space="preserve">819 2 18 02010 02 0000 150
</t>
  </si>
  <si>
    <t>819 2 19 00000 00 0000 000</t>
  </si>
  <si>
    <t>819 2 19 25084 02 0000 150</t>
  </si>
  <si>
    <t>819 2 19 35220 02 0000 150</t>
  </si>
  <si>
    <t>819 2 19 35250 02 0000 150</t>
  </si>
  <si>
    <t>819 2 19 35290 02 0000 150</t>
  </si>
  <si>
    <t>819 2 19 35380 02 0000 150</t>
  </si>
  <si>
    <t>820 1 13 01400 01 0000 130</t>
  </si>
  <si>
    <t>Плата за предоставление сведений, документов, содержащихся в государственных реестрах (регистрах)</t>
  </si>
  <si>
    <t>820 1 13 01410 01 0000 130</t>
  </si>
  <si>
    <t>Субвенции бюджетам субъектов Российской Федерации на осуществление отдельных полномочий в области лесных отношений</t>
  </si>
  <si>
    <t xml:space="preserve">Субвенции бюджетам на увеличение площади лесовосстановления
</t>
  </si>
  <si>
    <t xml:space="preserve">Субвенции бюджетам субъектов Российской Федерации на увеличение площади лесовосстановления
</t>
  </si>
  <si>
    <t xml:space="preserve">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</si>
  <si>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</si>
  <si>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Возврат остатков субвенций на осуществление отдельных полномочий в области лесных отношений из бюджетов субъектов Российской Федерации</t>
  </si>
  <si>
    <t>820 2 02 30000 00 0000 150</t>
  </si>
  <si>
    <t>820 2 02 35129 02 0000 150</t>
  </si>
  <si>
    <t xml:space="preserve">820 2 02 35429 00 0000 150
</t>
  </si>
  <si>
    <t xml:space="preserve">820 2 02 35429 02 0000 150
</t>
  </si>
  <si>
    <t xml:space="preserve">820 2 02 35432 00 0000 150
</t>
  </si>
  <si>
    <t xml:space="preserve">820 2 02 35432 02 0000 150
</t>
  </si>
  <si>
    <t>820 2 19 35129 02 0000 150</t>
  </si>
  <si>
    <t>Проценты, полученные от предоставления бюджетных кредитов внутри страны за счет средств бюджетов субъектов Российской Федерации</t>
  </si>
  <si>
    <t>825 1 17 01020 02 0000 180</t>
  </si>
  <si>
    <t>824 2 02 20000 00 0000 150</t>
  </si>
  <si>
    <t>824 2 02 40000 00 0000 150</t>
  </si>
  <si>
    <t>824 2 18 00000 00 0000 150</t>
  </si>
  <si>
    <t>824 2 18 00000 02 0000 150</t>
  </si>
  <si>
    <t>824 2 19 00000 02 0000 150</t>
  </si>
  <si>
    <t>Дотации бюджетам бюджетной системы Российской Федерации</t>
  </si>
  <si>
    <t>Дотации бюджетам на частичную компенсацию дополнительных расходов на повышение оплаты труда работников бюджетной сферы и иные цели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</si>
  <si>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</si>
  <si>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826 1 08 07000 01 0000 110</t>
  </si>
  <si>
    <t>Платежи, взимаемые государственными органами (организациями) субъектов Российской Федерации за выполнение определенных функций</t>
  </si>
  <si>
    <t>825 2 02 10000 00 0000 150</t>
  </si>
  <si>
    <t>825 2 02 15001 00 0000 150</t>
  </si>
  <si>
    <t>825 2 02 15001 02 0000 150</t>
  </si>
  <si>
    <t>825 2 02 15009 00 0000 150</t>
  </si>
  <si>
    <t>825 2 02 15009 02 0000 150</t>
  </si>
  <si>
    <t>825 2 02 30000 00 0000 150</t>
  </si>
  <si>
    <t>825 2 02 35900 02 0000 150</t>
  </si>
  <si>
    <t>824 2 18 60010 02 0000 150</t>
  </si>
  <si>
    <t>826 2 02 20000 00 0000 150</t>
  </si>
  <si>
    <t>826 2 02 40000 00 0000 150</t>
  </si>
  <si>
    <t>826 2 18 00000 00 0000 150</t>
  </si>
  <si>
    <t>826 2 18 00000 02 0000 150</t>
  </si>
  <si>
    <t>826 2 18 60010 02 0000 150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</si>
  <si>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</si>
  <si>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</si>
  <si>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</si>
  <si>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834 1 08 07000 01 0000 110</t>
  </si>
  <si>
    <t>Субсидии бюджетам на оснащение объектов спортивной инфраструктуры спортивно-технологическим оборудованием</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</si>
  <si>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 </t>
  </si>
  <si>
    <t>834 2 02 20000 00 0000 150</t>
  </si>
  <si>
    <t>834 2 02 25081 02 0000 150</t>
  </si>
  <si>
    <t>834 2 02 25228 00 0000 150</t>
  </si>
  <si>
    <t>834 2 02 25228 02 0000 150</t>
  </si>
  <si>
    <t>834 2 19 00000 00 0000 000</t>
  </si>
  <si>
    <r>
      <t>НАЛОГОВЫЕ И НЕНАЛОГОВЫЕ ДОХОДЫ</t>
    </r>
    <r>
      <rPr>
        <b/>
        <sz val="10"/>
        <rFont val="Times New Roman Cyr"/>
        <charset val="204"/>
      </rPr>
      <t xml:space="preserve"> </t>
    </r>
  </si>
  <si>
    <t>842 1 16 00000 00 0000 000</t>
  </si>
  <si>
    <t>842 2 02 30000 00 0000 150</t>
  </si>
  <si>
    <t>842 2 02 35120 00 0000 150</t>
  </si>
  <si>
    <t>842 2 02 35120 02 0000 150</t>
  </si>
  <si>
    <t>842 2 18 00000 00 0000 150</t>
  </si>
  <si>
    <t>842 2 18 00000 02 0000 150</t>
  </si>
  <si>
    <t>842 2 18 02000 02 0000 150</t>
  </si>
  <si>
    <t xml:space="preserve">842 2 18 02010 02 0000 150
</t>
  </si>
  <si>
    <t>Субсидии бюджетам на строительство и реконструкцию (модернизацию) объектов питьевого водоснабжения</t>
  </si>
  <si>
    <t xml:space="preserve">Субсидии бюджетам субъектов Российской Федерации на строительство и реконструкцию (модернизацию) объектов питьевого водоснабжения
</t>
  </si>
  <si>
    <t>УПРАВЛЕНИЕ ВЕТЕРИНАРИИ КОСТРОМСКОЙ ОБЛАСТИ</t>
  </si>
  <si>
    <t>836 2 00 00000 00 0000 000</t>
  </si>
  <si>
    <t>836 2 18 00000 00 0000 000</t>
  </si>
  <si>
    <t>836 2 18 00000 02 0000 150</t>
  </si>
  <si>
    <t>843 2 02 20000 00 0000 150</t>
  </si>
  <si>
    <t>843 2 02 25082 02 0000 150</t>
  </si>
  <si>
    <t>843 2 02 25243 00 0000 150</t>
  </si>
  <si>
    <t>843 2 02 25243 02 0000 150</t>
  </si>
  <si>
    <t>843 2 02 25497 00 0000 150</t>
  </si>
  <si>
    <t>843 2 02 25497 02 0000 150</t>
  </si>
  <si>
    <t>843 2 02 25555 00 0000 150</t>
  </si>
  <si>
    <t>843 2 02 25555 02 0000 150</t>
  </si>
  <si>
    <t>843 2 03 02040 02 0000 150</t>
  </si>
  <si>
    <t>843 2 18 00000 02 0000 150</t>
  </si>
  <si>
    <t>843 2 18 60010 02 0000 150</t>
  </si>
  <si>
    <t>ДЕПАРТАМЕНТ КУЛЬТУРЫ КОСТРОМСКОЙ ОБЛАСТИ</t>
  </si>
  <si>
    <t>ДЕПАРТАМЕНТ ФИНАНСОВ КОСТРОМСКОЙ ОБЛАСТИ</t>
  </si>
  <si>
    <t>ДЕПАРТАМЕНТ ИМУЩЕСТВЕННЫХ И ЗЕМЕЛЬНЫХ ОТНОШЕНИЙ КОСТРОМСКОЙ ОБЛАСТИ</t>
  </si>
  <si>
    <t>ДЕПАРТАМЕНТ ЛЕСНОГО ХОЗЯЙСТВА КОСТРОМСКОЙ ОБЛАСТИ</t>
  </si>
  <si>
    <t>843 2 19 00000 02 0000 150</t>
  </si>
  <si>
    <t>834 2 19 00000 02 0000 150</t>
  </si>
  <si>
    <t>825 2 19 00000 02 0000 150</t>
  </si>
  <si>
    <t>820 2 19 00000 02 0000 150</t>
  </si>
  <si>
    <t>819 2 19 00000 02 0000 150</t>
  </si>
  <si>
    <t>073 2 19 00000 02 0000 150</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</si>
  <si>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</si>
  <si>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</si>
  <si>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ДЕПАРТАМЕНТ ИНФОРМАЦИОННОЙ ПОЛИТИКИ, АНАЛИЗА И РАЗВИТИЯ КОММУНИКАЦИОННЫХ РЕСУРСОВ КОСТРОМСКОЙ ОБЛАСТИ</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</si>
  <si>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</si>
  <si>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</si>
  <si>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050 1 16 01000 01 0000 140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</si>
  <si>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</si>
  <si>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</si>
  <si>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</si>
  <si>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050 1 16 07000 00 0000 140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</si>
  <si>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</si>
  <si>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050 1 16 07010 00 0000 140</t>
  </si>
  <si>
    <t>050 1 16 07010 02 0000 140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</si>
  <si>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</si>
  <si>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</si>
  <si>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050 1 16 07040 00 0000 140</t>
  </si>
  <si>
    <t>050 1 16 07040 02 0000 140</t>
  </si>
  <si>
    <t>Платежи в целях возмещения причиненного ущерба (убытков)</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</si>
  <si>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</si>
  <si>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Платежи, уплачиваемые в целях возмещения вреда</t>
  </si>
  <si>
    <t>058 1 16 00000 00 0000 000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</si>
  <si>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</si>
  <si>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</si>
  <si>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Межбюджетные трансферты, передаваемые бюджетам на создание модельных муниципальных библиотек</t>
  </si>
  <si>
    <t>Межбюджетные трансферты, передаваемые бюджетам субъектов Российской Федерации на создание модельных муниципальных библиотек</t>
  </si>
  <si>
    <t>058 2 02 45454 00 0000 150</t>
  </si>
  <si>
    <t>058 2 02 45454 02 0000 150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</si>
  <si>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</si>
  <si>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</si>
  <si>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</si>
  <si>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061 2 02 25586 02 0000 150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</si>
  <si>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</si>
  <si>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Доходы бюджетов субъектов Российской Федерации от возврата автономными учреждениями остатков субсидий прошлых лет</t>
  </si>
  <si>
    <t>073 2 02 25256 02 0000 150</t>
  </si>
  <si>
    <t>073 2 02 25304 00 0000 150</t>
  </si>
  <si>
    <t>073 2 02 25304 02 0000 150</t>
  </si>
  <si>
    <t>073 1 16 07010 02 0000 140</t>
  </si>
  <si>
    <t>073 1 16 07010 00 0000 140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</si>
  <si>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</si>
  <si>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</si>
  <si>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</si>
  <si>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106 1 16 01120 01 0000 140</t>
  </si>
  <si>
    <t>106 1 16 01121 01 0000 140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</si>
  <si>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</si>
  <si>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</si>
  <si>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 xml:space="preserve">140 2 18 02020 02 0000 150
</t>
  </si>
  <si>
    <t>Налог на профессиональный доход</t>
  </si>
  <si>
    <t>182 1 05 06000 01 0000 110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</si>
  <si>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</si>
  <si>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188 1 16 01000 01 0000 140</t>
  </si>
  <si>
    <t>188 1 16 01120 01 0000 140</t>
  </si>
  <si>
    <t>188 1 16 01121 01 0000 140</t>
  </si>
  <si>
    <t>188 1 16 01123 01 0000 140</t>
  </si>
  <si>
    <t>188 1 16 10000 00 0000 140</t>
  </si>
  <si>
    <t>188 1 16 10122 01 0000 140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</si>
  <si>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</si>
  <si>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800 1 16 01000 01 0000 140</t>
  </si>
  <si>
    <t>800 1 16 01120 01 0000 140</t>
  </si>
  <si>
    <t>800 1 16 01123 01 0000 140</t>
  </si>
  <si>
    <t>800 1 16 10000 00 0000 140</t>
  </si>
  <si>
    <t>800 1 16 10120 00 0000 140</t>
  </si>
  <si>
    <t>800 1 16 10122 01 0000 140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</si>
  <si>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</si>
  <si>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</si>
  <si>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на реализацию мероприятий по созданию в субъектах Российской Федерации новых мест в общеобразовательных организациях</t>
  </si>
  <si>
    <t>073 2 02 45303 00 0000 150</t>
  </si>
  <si>
    <t>073 2 02 45303 02 0000 150</t>
  </si>
  <si>
    <t>Субсидии бюджетам на создание системы долговременного ухода за гражданами пожилого возраста и инвалидами</t>
  </si>
  <si>
    <t>Субсидии бюджетам субъектов Российской Федерации на создание системы долговременного ухода за гражданами пожилого возраста и инвалидами</t>
  </si>
  <si>
    <t>819 2 02 25163 00 0000 150</t>
  </si>
  <si>
    <t>819 2 02 25163 02 0000 150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</si>
  <si>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</si>
  <si>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</si>
  <si>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</si>
  <si>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819 2 02 25302 02 0000 150</t>
  </si>
  <si>
    <t>819 2 02 27121 00 0000 150</t>
  </si>
  <si>
    <t>819 2 02 27121 02 0000 150</t>
  </si>
  <si>
    <t>820 1 14 00000 00 0000 000</t>
  </si>
  <si>
    <t>820 1 14 02000 00 0000 000</t>
  </si>
  <si>
    <t>820 1 14 02020 02 0000 440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</si>
  <si>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</si>
  <si>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</si>
  <si>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</si>
  <si>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820 1 16 01000 01 0000 140</t>
  </si>
  <si>
    <t>820 1 16 01070 01 0000 140</t>
  </si>
  <si>
    <t>820 1 16 01072 01 0000 140</t>
  </si>
  <si>
    <t>820 1 16 01080 01 0000 140</t>
  </si>
  <si>
    <t>820 1 16 01082 01 0000 140</t>
  </si>
  <si>
    <t>820 1 16 07010 00 0000 140</t>
  </si>
  <si>
    <t>820 1 16 07010 02 0000 140</t>
  </si>
  <si>
    <t>820 1 16 07030 00 0000 140</t>
  </si>
  <si>
    <t>820 1 16 07030 02 0000 140</t>
  </si>
  <si>
    <t>820 1 16 10000 00 0000 140</t>
  </si>
  <si>
    <t>824 1 16 01000 01 0000 140</t>
  </si>
  <si>
    <t>824 1 16 01090 01 0000 140</t>
  </si>
  <si>
    <t>824 1 16 01092 01 0000 140</t>
  </si>
  <si>
    <t>824 1 16 01120 01 0000 140</t>
  </si>
  <si>
    <t>824 1 16 01122 01 0000 140</t>
  </si>
  <si>
    <t>824 1 16 01190 01 0000 140</t>
  </si>
  <si>
    <t>824 1 16 01192 01 0000 140</t>
  </si>
  <si>
    <t>Субсидии бюджетам на создание системы поддержки фермеров и развитие сельской кооперации</t>
  </si>
  <si>
    <t>Субсидии бюджетам субъектов Российской Федерации на создание системы поддержки фермеров и развитие сельской кооперации</t>
  </si>
  <si>
    <t>Субсидии бюджетам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</si>
  <si>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</si>
  <si>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</si>
  <si>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</si>
  <si>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</si>
  <si>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</si>
  <si>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825 1 16 07090 00 0000 140</t>
  </si>
  <si>
    <t>825 1 16 07090 02 0000 140</t>
  </si>
  <si>
    <t>825 1 16 10000 00 0000 140</t>
  </si>
  <si>
    <t>825 1 16 10020 02 0000 140</t>
  </si>
  <si>
    <t>825 1 16 10022 02 0000 140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</si>
  <si>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</si>
  <si>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826 1 16 01000 01 0000 140</t>
  </si>
  <si>
    <t>826 1 16 01120 01 0000 140</t>
  </si>
  <si>
    <t>826 1 16 01122 01 0000 140</t>
  </si>
  <si>
    <t>Платежи в целях возмещения убытков, причиненных уклонением от заключения государственного контракта</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</si>
  <si>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</si>
  <si>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</si>
  <si>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</si>
  <si>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826 1 17 01020 02 0000 180</t>
  </si>
  <si>
    <t>826 1 17 00000 00 0000 000</t>
  </si>
  <si>
    <t>826 1 16 11063 01 0000 140</t>
  </si>
  <si>
    <t>826 1 16 11060 01 0000 140</t>
  </si>
  <si>
    <t>826 1 16 11000 01 0000 140</t>
  </si>
  <si>
    <t>826 1 16 10057 02 0000 140</t>
  </si>
  <si>
    <t>826 1 16 10050 00 0000 140</t>
  </si>
  <si>
    <t>826 1 16 10000 00 0000 140</t>
  </si>
  <si>
    <t>834 2 02 25229 00 0000 150</t>
  </si>
  <si>
    <t>834 2 02 25229 02 0000 150</t>
  </si>
  <si>
    <t>834 2 02 25081 00 0000 150</t>
  </si>
  <si>
    <t>836 2 18 00000 00 0000 150</t>
  </si>
  <si>
    <t>836 2 18 02000 02 0000 150</t>
  </si>
  <si>
    <t xml:space="preserve">836 2 18 02010 02 0000 150
</t>
  </si>
  <si>
    <t>833 1 16 07010 00 0000 140</t>
  </si>
  <si>
    <t>833 1 16 07010 02 0000 140</t>
  </si>
  <si>
    <t>833 1 16 07090 00 0000 140</t>
  </si>
  <si>
    <t>833 1 16 07090 02 0000 140</t>
  </si>
  <si>
    <t>833 1 16 10000 00 0000 140</t>
  </si>
  <si>
    <t>833 1 16 10120 00 0000 140</t>
  </si>
  <si>
    <t>833 1 16 10122 01 0000 140</t>
  </si>
  <si>
    <t>842 1 16 01000 01 0000 140</t>
  </si>
  <si>
    <t>842 1 16 01120 01 0000 140</t>
  </si>
  <si>
    <t>842 1 16 01123 01 0000 140</t>
  </si>
  <si>
    <t>842 1 16 01200 01 0000 140</t>
  </si>
  <si>
    <t>842 2 02 35118 00 0000 150</t>
  </si>
  <si>
    <t>842 2 02 35118 02 0000 150</t>
  </si>
  <si>
    <t>843 1 16 01000 01 0000 140</t>
  </si>
  <si>
    <t>843 1 16 01090 01 0000 140</t>
  </si>
  <si>
    <t>843 1 16 01140 01 0000 140</t>
  </si>
  <si>
    <t>843 1 16 01142 01 0000 140</t>
  </si>
  <si>
    <t>843 1 16 07010 00 0000 140</t>
  </si>
  <si>
    <t>843 1 16 07010 02 0000 140</t>
  </si>
  <si>
    <t>843 1 16 10000 00 0000 140</t>
  </si>
  <si>
    <t>843 1 16 10120 00 0000 140</t>
  </si>
  <si>
    <t>843 1 16 10122 01 0000 140</t>
  </si>
  <si>
    <t xml:space="preserve">Субсидии бюджетам на реализацию мероприятий по стимулированию программ развития жилищного строительства субъектов Российской Федерации
</t>
  </si>
  <si>
    <t xml:space="preserve">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
</t>
  </si>
  <si>
    <t>Субсидии бюджетам на реализацию программ формирования современной городской среды</t>
  </si>
  <si>
    <t>Субсидии бюджетам субъектов Российской Федерации на реализацию программ формирования современной городской среды</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</si>
  <si>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</si>
  <si>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</si>
  <si>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Доходы бюджетов субъектов Российской Федерации от возврата иными организациями остатков субсидий прошлых лет</t>
  </si>
  <si>
    <t xml:space="preserve">843 2 02 25021 00 0000 150
</t>
  </si>
  <si>
    <t>843 2 02 40000 00 0000 150</t>
  </si>
  <si>
    <t>843 2 02 45424 00 0000 150</t>
  </si>
  <si>
    <t>843 2 02 45424 02 0000 150</t>
  </si>
  <si>
    <t>843 2 18 00000 00 0000 150</t>
  </si>
  <si>
    <t>843 2 18 02000 02 0000 150</t>
  </si>
  <si>
    <t>843 2 18 02030 02 0000 150</t>
  </si>
  <si>
    <t>988 1 16 01142 01 0000 140</t>
  </si>
  <si>
    <t>988 1 16 01140 01 0000 140</t>
  </si>
  <si>
    <t>988 1 16 01072 01 0000 140</t>
  </si>
  <si>
    <t>988 1 16 01070 01 0000 140</t>
  </si>
  <si>
    <t>988 1 16 01000 01 0000 140</t>
  </si>
  <si>
    <t>988 1 16 00000 00 0000 000</t>
  </si>
  <si>
    <t>824 2 02 25576 02 0000 150</t>
  </si>
  <si>
    <t>824 2 02 25576 00 0000 150</t>
  </si>
  <si>
    <t>824 2 02 25508 02 0000 150</t>
  </si>
  <si>
    <t>824 2 02 25508 00 0000 150</t>
  </si>
  <si>
    <t>824 2 02 25502 02 0000 150</t>
  </si>
  <si>
    <t>824 2 02 25502 00 0000 150</t>
  </si>
  <si>
    <t>824 2 02 25480 02 0000 150</t>
  </si>
  <si>
    <t>824 2 02 25480 00 0000 150</t>
  </si>
  <si>
    <t>819 2 02 49001 02 0000 150</t>
  </si>
  <si>
    <t>819 2 02 49001 00 0000 150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</si>
  <si>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</si>
  <si>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</si>
  <si>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</si>
  <si>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106 1 16 01000 01 0000 140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</si>
  <si>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</si>
  <si>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</si>
  <si>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825 2 02 15549 02 0000 150</t>
  </si>
  <si>
    <t>820 1 16 10120 00 0000 140</t>
  </si>
  <si>
    <t>820 1 16 10122 01 0000 140</t>
  </si>
  <si>
    <t>819 1 16 07000 00 0000 140</t>
  </si>
  <si>
    <t>820 1 16 07000 00 0000 140</t>
  </si>
  <si>
    <t>825 1 16 07000 00 0000 140</t>
  </si>
  <si>
    <t>833 1 16 07000 00 0000 140</t>
  </si>
  <si>
    <t>843 1 16 07000 00 0000 140</t>
  </si>
  <si>
    <t>073 1 16 07000 00 0000 140</t>
  </si>
  <si>
    <t>188 1 16 10120 00 0000 140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</si>
  <si>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</si>
  <si>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824 1 08 07510 01 0000 110
</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</si>
  <si>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</si>
  <si>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</si>
  <si>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</si>
  <si>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</si>
  <si>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842 1 16 01205 01 0000 140</t>
  </si>
  <si>
    <t xml:space="preserve">843 2 02 25021 02 0000 150
</t>
  </si>
  <si>
    <t>140 2 00 00000 00 0000 000</t>
  </si>
  <si>
    <t>ДЕПАРТАМЕНТ ЗДРАВООХРАНЕНИЯ                                                                                            КОСТРОМСКОЙ ОБЛАСТИ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</si>
  <si>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</si>
  <si>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Субвенции бюджетам на улучшение экологического состояния гидрографической сети</t>
  </si>
  <si>
    <t>Субвенции бюджетам субъектов Российской Федерации на улучшение экологического состояния гидрографической сети</t>
  </si>
  <si>
    <t>050 2 02 35090 00 0000 150</t>
  </si>
  <si>
    <t>050 2 02 35090 02 0000 150</t>
  </si>
  <si>
    <t>058 1 08 00000 00 0000 000</t>
  </si>
  <si>
    <t>058 1 08 07000 01 0000 110</t>
  </si>
  <si>
    <t>058 1 08 07300 01 0000 110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</si>
  <si>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</si>
  <si>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</si>
  <si>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</si>
  <si>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061 2 02 25365 00 0000 150</t>
  </si>
  <si>
    <t>061 2 02 25365 02 0000 150</t>
  </si>
  <si>
    <t>061 2 02 45422 02 0000 150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</si>
  <si>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</si>
  <si>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</si>
  <si>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073 2 02 25305 00 0000 150</t>
  </si>
  <si>
    <t>073 2 02 25305 02 0000 150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</si>
  <si>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</si>
  <si>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073 2 18 45303 02 0000 150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</si>
  <si>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</si>
  <si>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140 2 02 00000 00 0000 000</t>
  </si>
  <si>
    <t>140 2 18 02030 02 0000 150</t>
  </si>
  <si>
    <t>140 2 19 00000 00 0000 000</t>
  </si>
  <si>
    <t>140 2 19 00000 02 0000 150</t>
  </si>
  <si>
    <t>182 1 01 02080 01 0000 110</t>
  </si>
  <si>
    <t>Минимальный налог, зачисляемый в бюджеты субъектов Российской Федерации (за налоговые периоды, истекшие до 1 января 2016 года)</t>
  </si>
  <si>
    <t>182 1 07 04020 01 0000 110</t>
  </si>
  <si>
    <t>Сбор за пользование объектами водных биологических ресурсов (исключая внутренние водные объекты)</t>
  </si>
  <si>
    <t>182 1 09 04010 02 0000 110</t>
  </si>
  <si>
    <t>Налог на имущество предприятий</t>
  </si>
  <si>
    <t>НАЛОГОВЫЕ И НЕНАЛОГОВЫЕ ДОХОДЫ</t>
  </si>
  <si>
    <t>800 2 04 00000 00 0000 000</t>
  </si>
  <si>
    <t>800 2 04 02000 02 0000 150</t>
  </si>
  <si>
    <t>800 2 04 02010 02 0000 150</t>
  </si>
  <si>
    <t>802</t>
  </si>
  <si>
    <t>802 1 00 00000 00 0000 000</t>
  </si>
  <si>
    <t>КОСТРОМСКАЯ ОБЛАСТНАЯ ДУМА</t>
  </si>
  <si>
    <t>ДЕПАРТАМЕНТ ПО ТРУДУ И СОЦИАЛЬНОЙ ЗАЩИТЕ НАСЕЛЕНИЯ КОСТРОМСКОЙ ОБЛАСТИ</t>
  </si>
  <si>
    <t>819 1 11 00000 00 0000 000</t>
  </si>
  <si>
    <t>819 1 11 05000 00 0000 120</t>
  </si>
  <si>
    <t>819 1 11 05030 00 0000 120</t>
  </si>
  <si>
    <t>819 1 11 05032 02 0000 120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</si>
  <si>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</si>
  <si>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819 1 16 07010 00 0000 140</t>
  </si>
  <si>
    <t>819 1 16 07010 02 0000 140</t>
  </si>
  <si>
    <t>819 1 17 00000 00 0000 000</t>
  </si>
  <si>
    <t>819 1 17 01000 00 0000 180</t>
  </si>
  <si>
    <t>819 1 17 01020 02 0000 180</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</si>
  <si>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</si>
  <si>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819 2 02 25404 02 0000 150</t>
  </si>
  <si>
    <t>819 2 18 60010 02 0000 150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</si>
  <si>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</si>
  <si>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819 2 19 25302 02 0000 150</t>
  </si>
  <si>
    <t>820 1 12 04013 02 0000 120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</si>
  <si>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</si>
  <si>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820 1 14 02022 02 0000 440 </t>
  </si>
  <si>
    <t>820 1 16 02000 00 0000 140</t>
  </si>
  <si>
    <t>820 1 16 02010 02 0000 140</t>
  </si>
  <si>
    <t>824 2 02 45368 02 0000 150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</si>
  <si>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</si>
  <si>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824 2 19 25502 02 0000 150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</si>
  <si>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</si>
  <si>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824 2 19 25508 02 0000 150</t>
  </si>
  <si>
    <t>825 1 11 02000 00 0000 120</t>
  </si>
  <si>
    <t>Доходы от размещения средств бюджетов</t>
  </si>
  <si>
    <t>825 1 11 02100 00 0000 120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</si>
  <si>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</si>
  <si>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825 1 11 02102 02 0000 120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</si>
  <si>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</si>
  <si>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</si>
  <si>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</si>
  <si>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825 2 19 25527 02 0000 150</t>
  </si>
  <si>
    <t xml:space="preserve">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t>
  </si>
  <si>
    <t>825 2 19 90000 02 0000 150</t>
  </si>
  <si>
    <t>826 1 11 00000 00 0000 000</t>
  </si>
  <si>
    <t>826 1 17 01000 00 0000 180</t>
  </si>
  <si>
    <t>831</t>
  </si>
  <si>
    <t>ИЗБИРАТЕЛЬНАЯ КОМИССИЯ КОСТРОМСКОЙ ОБЛАСТИ</t>
  </si>
  <si>
    <t>833 1 14 13000 00 0000 000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</si>
  <si>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</si>
  <si>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</si>
  <si>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839</t>
  </si>
  <si>
    <t>839 1 00 00000 00 0000 000</t>
  </si>
  <si>
    <t>839 1 13 00000 00 0000 000</t>
  </si>
  <si>
    <t>839 1 13 02000 00 0000 130</t>
  </si>
  <si>
    <t>839 1 13 02990 00 0000 130</t>
  </si>
  <si>
    <t>839 1 13 02992 02 0000 130</t>
  </si>
  <si>
    <t>ИНСПЕКЦИЯ ПО ОХРАНЕ ОБЪЕКТОВ КУЛЬТУРНОГО НАСЛЕДИЯ КОСТРОМСКОЙ ОБЛАСТИ</t>
  </si>
  <si>
    <t>842 1 16 02000 02 0000 140</t>
  </si>
  <si>
    <t>842 1 16 02010 02 0000 140</t>
  </si>
  <si>
    <t>843 1 16 01092 01 0000140</t>
  </si>
  <si>
    <t>050 1 16 01080 01 0000 140</t>
  </si>
  <si>
    <t>050 1 16 01082 01 0000 140</t>
  </si>
  <si>
    <t>050 1 13 00000 00 0000 000</t>
  </si>
  <si>
    <t>050 1 13 02000 00 0000 130</t>
  </si>
  <si>
    <t>050 1 13 02990 00 0000 130</t>
  </si>
  <si>
    <t>050 1 13 02992 02 0000 130</t>
  </si>
  <si>
    <t>845 1 00 00000 00 0000 000</t>
  </si>
  <si>
    <t>845 1 13 00000 00 0000 000</t>
  </si>
  <si>
    <t>845 1 13 01000 00 0000 130</t>
  </si>
  <si>
    <t>845 1 13 01990 00 0000 130</t>
  </si>
  <si>
    <t>845 1 13 01992 02 0000 130</t>
  </si>
  <si>
    <t>845 1 13 02000 00 0000 130</t>
  </si>
  <si>
    <t>845 1 13 02060 00 0000 130</t>
  </si>
  <si>
    <t>845 1 13 02062 02 0000 130</t>
  </si>
  <si>
    <t>845 1 13 02990 00 0000 130</t>
  </si>
  <si>
    <t>845 1 13 02992 02 0000 130</t>
  </si>
  <si>
    <t>845 1 16 00000 00 0000 000</t>
  </si>
  <si>
    <t>845 1 16 07000 00 0000 140</t>
  </si>
  <si>
    <t>845 1 16 07010 00 0000 140</t>
  </si>
  <si>
    <t>845 1 16 07010 02 0000 140</t>
  </si>
  <si>
    <t>ДЕПАРТАМЕНТ ЦИФРОВОГО РАЗВИТИЯ КОСТРОМСКОЙ ОБЛАСТИ</t>
  </si>
  <si>
    <t>845 2 00 00000 00 0000 000</t>
  </si>
  <si>
    <t>845 2 02 00000 00 0000 000</t>
  </si>
  <si>
    <t>845 2 02 20000 00 0000 150</t>
  </si>
  <si>
    <t>Субсидии бюджетам субъектов Российской Федерации на поддержку региональных проектов в сфере информационных технологий</t>
  </si>
  <si>
    <t>845 2 02 25028 02 0000 150</t>
  </si>
  <si>
    <t>Субсидии бюджетам на поддержку региональных проектов в сфере информационных технологий</t>
  </si>
  <si>
    <t>845 2 02 25028 00 0000 150</t>
  </si>
  <si>
    <t>318 1 08 05000 01 0000 110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</si>
  <si>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t>
  </si>
  <si>
    <t>182 1 09 01020 14 0000 110</t>
  </si>
  <si>
    <t xml:space="preserve">Налог на прибыль организаций, зачислявшийся до 1 января 2005 года в местные бюджеты, мобилизуемый на территориях муниципальных округов
</t>
  </si>
  <si>
    <t>061 1 17 00000 00 0000 000</t>
  </si>
  <si>
    <t>061 1 17 01000 00 0000 180</t>
  </si>
  <si>
    <t>061 1 17 01020 02 0000 180</t>
  </si>
  <si>
    <t>073 1 13 01992 02 0000 130</t>
  </si>
  <si>
    <t>073 1 13 01990 00 0000 130</t>
  </si>
  <si>
    <t>073 1 13 01000 00 0000 130</t>
  </si>
  <si>
    <t>073 1 16 10000 00 0000 140</t>
  </si>
  <si>
    <t>073 1 16 10050 00 0000 140</t>
  </si>
  <si>
    <t>073 1 16 10056 02 0000 140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</si>
  <si>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</si>
  <si>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826 1 17 05000 00 0000 180</t>
  </si>
  <si>
    <t>Прочие неналоговые доходы</t>
  </si>
  <si>
    <t>826 1 17 05020 02 0000 180</t>
  </si>
  <si>
    <t>Прочие неналоговые доходы бюджетов субъектов Российской Федерации</t>
  </si>
  <si>
    <t>836 1 00 00000 00 0000 000</t>
  </si>
  <si>
    <t>836 1 13 00000 00 0000 000</t>
  </si>
  <si>
    <t>836 1 13 02000 00 0000 130</t>
  </si>
  <si>
    <t>836 1 13 02990 00 0000 130</t>
  </si>
  <si>
    <t>836 1 13 02992 02 0000 130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</si>
  <si>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</si>
  <si>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843 1 13 00000 00 0000 000</t>
  </si>
  <si>
    <t>843 1 13 02000 00 0000 130</t>
  </si>
  <si>
    <t>843 1 13 02990 00 0000 130</t>
  </si>
  <si>
    <t>843 1 13 02992 02 0000 130</t>
  </si>
  <si>
    <t>843 1 16 01130 01 0000 140</t>
  </si>
  <si>
    <t>843 1 16 01132 01 0000 140</t>
  </si>
  <si>
    <t>КОМИТЕТ ПО ДЕЛАМ МОЛОДЕЖИ КОСТРОМСКОЙ ОБЛАСТИ</t>
  </si>
  <si>
    <t>840 2 00 00000 00 0000 000</t>
  </si>
  <si>
    <t>840 2 02 00000 00 0000 000</t>
  </si>
  <si>
    <t>Субсидии бюджетам на модернизацию театров юного зрителя и театров кукол</t>
  </si>
  <si>
    <t>Субсидии бюджетам субъектов Российской Федерации на модернизацию театров юного зрителя и театров кукол</t>
  </si>
  <si>
    <t>058 2 02 25456 02 0000 150</t>
  </si>
  <si>
    <t>058 2 02 25456 00 0000 150</t>
  </si>
  <si>
    <t>Субсидии бюджетам на развитие сети учреждений культурно-досугового типа</t>
  </si>
  <si>
    <t>Субсидии бюджетам субъектов Российской Федерации на развитие сети учреждений культурно-досугового типа</t>
  </si>
  <si>
    <t>058 2 02 25513 00 0000 150</t>
  </si>
  <si>
    <t>058 2 02 25513 02 0000 150</t>
  </si>
  <si>
    <t>061 2 02 25752 00 0000 150</t>
  </si>
  <si>
    <t>061 2 02 25752 02 0000 150</t>
  </si>
  <si>
    <t>061 2 02 27246 02 0000 150</t>
  </si>
  <si>
    <t>061 2 02 27246 00 0000 150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</si>
  <si>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</si>
  <si>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</si>
  <si>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</si>
  <si>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</si>
  <si>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Возврат остатков субсидий на обеспечение закупки авиационных работ в целях оказания медицинской помощи</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</si>
  <si>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</si>
  <si>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</si>
  <si>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061 2 19 25114 02 0000 150</t>
  </si>
  <si>
    <t>061 2 19 25201 02 0000 150</t>
  </si>
  <si>
    <t>061 2 19 25202 02 0000 150</t>
  </si>
  <si>
    <t>061 2 19 25365 02 0000 150</t>
  </si>
  <si>
    <t>061 2 19 25554 02 0000 150</t>
  </si>
  <si>
    <t>061 2 19 45697 02 0000 150</t>
  </si>
  <si>
    <t>061 2 19 45836 02 0000 150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</si>
  <si>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</si>
  <si>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</si>
  <si>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073 2 02 25179 00 0000 150</t>
  </si>
  <si>
    <t>073 2 02 25179 02 0000 150</t>
  </si>
  <si>
    <t xml:space="preserve">073 2 02 25256 00 0000 150
</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</si>
  <si>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</si>
  <si>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</si>
  <si>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073 2 02 45363 00 0000 150</t>
  </si>
  <si>
    <t>073 2 02 45363 02 0000 150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</si>
  <si>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</si>
  <si>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073 2 18 25255 02 0000 150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</si>
  <si>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</si>
  <si>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</si>
  <si>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073 2 19 25232 02 0000 150</t>
  </si>
  <si>
    <t>073 2 19 25255 02 0000 150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</si>
  <si>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</si>
  <si>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073 2 19 45303 02 0000 150</t>
  </si>
  <si>
    <t>Субсидии бюджетам на развитие инфраструктуры туризма</t>
  </si>
  <si>
    <t>Субсидии бюджетам субъектов Российской Федерации на развитие инфраструктуры туризма</t>
  </si>
  <si>
    <t>Субсидии бюджетам бюджетной системы Российской Федерации (межбюджетные субсидии)</t>
  </si>
  <si>
    <t>140 2 02 25335 00 0000 150</t>
  </si>
  <si>
    <t>140 2 02 25335 02 0000 150</t>
  </si>
  <si>
    <t>140 2 19 90000 02 0000 150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</si>
  <si>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</si>
  <si>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на повышение эффективности службы занятости</t>
  </si>
  <si>
    <t>Субсидии бюджетам субъектов Российской Федерации на повышение эффективности службы занятости</t>
  </si>
  <si>
    <t>819 2 02 25291 00 0000 150</t>
  </si>
  <si>
    <t>819 2 02 25291 02 0000 150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</si>
  <si>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</si>
  <si>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</si>
  <si>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</si>
  <si>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819 2 19 25404 02 0000 150</t>
  </si>
  <si>
    <t>Субвенции бюджетам на осуществление мер пожарной безопасности и тушение лесных пожаров</t>
  </si>
  <si>
    <t>Субвенции бюджетам субъектов Российской Федерации на осуществление мер пожарной безопасности и тушение лесных пожаров</t>
  </si>
  <si>
    <t>820 2 02 35345 00 0000 150</t>
  </si>
  <si>
    <t>820 2 02 35345 02 0000 150</t>
  </si>
  <si>
    <t>Субсидии бюджетам на развитие сельского туризма</t>
  </si>
  <si>
    <t>Субсидии бюджетам субъектов Российской Федерации на развитие сельского туризма</t>
  </si>
  <si>
    <t>824 2 02 25341 00 0000 150</t>
  </si>
  <si>
    <t>824 2 02 25341 02 0000 150</t>
  </si>
  <si>
    <t>Субсидии бюджетам на подготовку проектов межевания земельных участков и на проведение кадастровых работ</t>
  </si>
  <si>
    <t>Субсидии бюджетам субъектов Российской Федерации на подготовку проектов межевания земельных участков и на проведение кадастровых работ</t>
  </si>
  <si>
    <t>824 2 02 25599 02 0000 150</t>
  </si>
  <si>
    <t>824 2 02 25599 00 0000 150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</si>
  <si>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</si>
  <si>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Доходы бюджетов субъектов Российской Федерации от возврата остатков субсидий на поддержку сельскохозяйственного производства по отдельным подотраслям растениеводства и животноводства из бюджетов муниципальных образований</t>
  </si>
  <si>
    <t>824 2 18 02000 02 0000 150</t>
  </si>
  <si>
    <t>824 2 18 02030 02 0000 150</t>
  </si>
  <si>
    <t>824 2 18 25508 02 0000 150</t>
  </si>
  <si>
    <t>824 2 19 90000 02 0000 150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</si>
  <si>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</si>
  <si>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826 2 02 25394 00 0000 150</t>
  </si>
  <si>
    <t>826 2 02 25394 02 0000 150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</si>
  <si>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</si>
  <si>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</si>
  <si>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826 2 02 45784 00 0000 150</t>
  </si>
  <si>
    <t>826 2 02 45784 02 0000 150</t>
  </si>
  <si>
    <t>834 2 02 27139 00 0000 150</t>
  </si>
  <si>
    <t>834 2 02 27139 02 0000 150</t>
  </si>
  <si>
    <t>836 2 02 00000 00 0000 000</t>
  </si>
  <si>
    <t>836 2 02 20000 00 0000 150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</si>
  <si>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</si>
  <si>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836 2 02 25251 00 0000 150</t>
  </si>
  <si>
    <t>836 2 02 25251 02 0000 150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</si>
  <si>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</si>
  <si>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</si>
  <si>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</si>
  <si>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Безвозмездные поступления от государственных (муниципальных) организаций в бюджеты субъектов Российской Федерации</t>
  </si>
  <si>
    <t>843 2 03 02000 02 0000 150</t>
  </si>
  <si>
    <t>Прочие безвозмездные поступления от государственных (муниципальных) организаций в бюджеты субъектов Российской Федерации</t>
  </si>
  <si>
    <t>843 2 03 02099 02 0000 150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</si>
  <si>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</si>
  <si>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843 2 18 25232 02 0000 150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</si>
  <si>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</si>
  <si>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</si>
  <si>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819 2 02 35134 00 0000 150</t>
  </si>
  <si>
    <t>819 2 02 35134 02 0000 150</t>
  </si>
  <si>
    <t>831 1 00 00000 00 0000 000</t>
  </si>
  <si>
    <t>802 1 13 00000 00 0000 000</t>
  </si>
  <si>
    <t>802 1 13 02000 00 0000 130</t>
  </si>
  <si>
    <t>802 1 13 02990 00 0000 130</t>
  </si>
  <si>
    <t>802 1 13 02992 02 0000 130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</si>
  <si>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</si>
  <si>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</si>
  <si>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Акцизы на пиво, напитки, изготавливаемые на основе пива, производимые на территории Российской Федерации</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</si>
  <si>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</si>
  <si>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</si>
  <si>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</si>
  <si>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</si>
  <si>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</si>
  <si>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</si>
  <si>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</si>
  <si>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</si>
  <si>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</si>
  <si>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</si>
  <si>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</si>
  <si>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</si>
  <si>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щебня)</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</si>
  <si>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</si>
  <si>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</si>
  <si>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</si>
  <si>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</si>
  <si>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</si>
  <si>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833 1 14 06020 00 0000 430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</si>
  <si>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</si>
  <si>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833  1 14 13020 02 0000 410</t>
  </si>
  <si>
    <r>
      <t>Административные штрафы, установленные г</t>
    </r>
    <r>
      <rPr>
        <sz val="10"/>
        <rFont val="Times New Roman Cyr"/>
        <charset val="204"/>
      </rPr>
      <t>лавой</t>
    </r>
    <r>
      <rPr>
        <sz val="10"/>
        <rFont val="Times New Roman Cyr"/>
        <family val="1"/>
        <charset val="204"/>
      </rPr>
      <t xml:space="preserve"> 7 Кодекса Российской Федерации об административных правонарушениях, за административные правонарушения в области охраны собственности</t>
    </r>
  </si>
  <si>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</si>
  <si>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</si>
  <si>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r>
      <t>Административные штрафы, установленные г</t>
    </r>
    <r>
      <rPr>
        <sz val="9"/>
        <rFont val="Times New Roman Cyr"/>
        <charset val="204"/>
      </rPr>
      <t xml:space="preserve">лавой </t>
    </r>
    <r>
      <rPr>
        <sz val="9"/>
        <rFont val="Times New Roman Cyr"/>
        <family val="1"/>
        <charset val="204"/>
      </rPr>
      <t>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r>
  </si>
  <si>
    <t>826 1 16 02000 02 0000 140</t>
  </si>
  <si>
    <t>826 1 16 02010 02 0000 140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</si>
  <si>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</si>
  <si>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</si>
  <si>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</si>
  <si>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на государственную поддержку аккредитации ветеринарных лабораторий в национальной системе аккредитации</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</si>
  <si>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</si>
  <si>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840 2 02 25299 00 0000 150</t>
  </si>
  <si>
    <t>840 2 02 25299 02 0000 150</t>
  </si>
  <si>
    <t>840 2 02 20000 00 0000 150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</si>
  <si>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</si>
  <si>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</si>
  <si>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обеспечение закупки авиационных работ в целях оказания медицинской помощи</t>
  </si>
  <si>
    <t xml:space="preserve">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</si>
  <si>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</si>
  <si>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</si>
  <si>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</si>
  <si>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</si>
  <si>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</si>
  <si>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</si>
  <si>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</si>
  <si>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 xml:space="preserve">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
</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</si>
  <si>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</si>
  <si>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</si>
  <si>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ДОХОДЫ ОБЛАСТНОГО БЮДЖЕТА 
ПО КОДАМ КЛАССИФИКАЦИИ ДОХОДОВ БЮДЖЕТОВ ЗА 2023 ГОД</t>
  </si>
  <si>
    <t>"Об исполнении областного бюджета за 2023 год"</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</si>
  <si>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</si>
  <si>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</si>
  <si>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Доходы бюджетов субъектов Российской Федерации от возврата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муниципальных образований</t>
  </si>
  <si>
    <t>Возврат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субъектов Российской Федерации</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</si>
  <si>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</si>
  <si>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</si>
  <si>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Субсидии бюджетам на создание школ креативных индустрий</t>
  </si>
  <si>
    <t>Субсидии бюджетам субъектов Российской Федерации на создание школ креативных индустрий</t>
  </si>
  <si>
    <t>Субсидии бюджетам на реконструкцию и капитальный ремонт региональных и муниципальных театров</t>
  </si>
  <si>
    <t>058 2 02 25 580 02 0000 150</t>
  </si>
  <si>
    <t>Субсидии бюджетам субъектов Российской Федерации на реконструкцию и капитальный ремонт региональных и муниципальных театров</t>
  </si>
  <si>
    <t>Субсидии бюджетам на техническое оснащение региональных и муниципальных музеев</t>
  </si>
  <si>
    <t>Субсидии бюджетам субъектов Российской Федерации на техническое оснащение региональных и муниципальных музеев</t>
  </si>
  <si>
    <t>Субсидии бюджетам на реконструкцию и капитальный ремонт региональных и муниципальных музеев</t>
  </si>
  <si>
    <t>Субсидии бюджетам субъектов Российской Федерации на реконструкцию и капитальный ремонт региональных и муниципальных музеев</t>
  </si>
  <si>
    <t>058 2 02 25580 00 0000 150</t>
  </si>
  <si>
    <t>058 2 02 25590 00 0000 150</t>
  </si>
  <si>
    <t>058 2 02 25590 02 0000 150</t>
  </si>
  <si>
    <t>058 2 02 25597 00 0000 150</t>
  </si>
  <si>
    <t>058 2 02 25597 02 0000 150</t>
  </si>
  <si>
    <t>058 2 02 25342 00 0000 150</t>
  </si>
  <si>
    <t>058 2 02 25342 02 0000 150</t>
  </si>
  <si>
    <t>058 2 02 25353 00 0000 150</t>
  </si>
  <si>
    <t>058 2 02 25353 02 0000 150</t>
  </si>
  <si>
    <t>058 1 16 10056 02 0000 140</t>
  </si>
  <si>
    <t>058 1 16 10050 00 0000 140</t>
  </si>
  <si>
    <t>058 1 16 10000 00 0000 140</t>
  </si>
  <si>
    <t>050 2 19 25065 02 0000 150</t>
  </si>
  <si>
    <t>050 2 19 00000 02 0000 150</t>
  </si>
  <si>
    <t>050 2 19 00000 00 0000 000</t>
  </si>
  <si>
    <t>050 2 18 25065 02 0000 150</t>
  </si>
  <si>
    <t>050 2 18 00000 02 0000 150</t>
  </si>
  <si>
    <t>050 2 18 00000 00 0000 150</t>
  </si>
  <si>
    <t>050 2 18 00000 00 0000 000</t>
  </si>
  <si>
    <t>050 1 16 11020 01 0000 140</t>
  </si>
  <si>
    <t>050 1 16 11000 01 0000 140</t>
  </si>
  <si>
    <t>050 1 16 10122 01 0000 140</t>
  </si>
  <si>
    <t>050 1 16 10120 00 0000 140</t>
  </si>
  <si>
    <t>050 1 16 10022 02 0000 140</t>
  </si>
  <si>
    <t>050 1 16 10020 02 0000 140</t>
  </si>
  <si>
    <t>050 1 16 10000 00 0000 140</t>
  </si>
  <si>
    <t>050 1 14 02022 02 0000 440</t>
  </si>
  <si>
    <t>050 1 14 02020 02 0000 440</t>
  </si>
  <si>
    <t>050 1 14 02000 00 0000 000</t>
  </si>
  <si>
    <t>050 1 14 00000 00 0000 000</t>
  </si>
  <si>
    <t>058 2 18 00000 00 0000 000</t>
  </si>
  <si>
    <t>058 2 18 00000 00 0000 150</t>
  </si>
  <si>
    <t>058 2 18 00000 02 0000 150</t>
  </si>
  <si>
    <t>Доходы бюджетов субъектов Российской Федерации от возврата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муниципальных образований</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</si>
  <si>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</si>
  <si>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058 2 18 02010 02 0000 150</t>
  </si>
  <si>
    <t>058 2 18 02000 02 0000 150</t>
  </si>
  <si>
    <t>058 2 18 25513 02 0000 150</t>
  </si>
  <si>
    <t>058 2 18 25519 02 0000 150</t>
  </si>
  <si>
    <t>058 2 19 00000 00 0000 000</t>
  </si>
  <si>
    <t>058 2 19 00000 02 0000 150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</si>
  <si>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</si>
  <si>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Возврат остатков субсидий на поддержку отрасли культуры из бюджетов субъектов Российской Федерации</t>
  </si>
  <si>
    <t>058 2 19 25513 02 0000 150</t>
  </si>
  <si>
    <t>058 2 19 25519 02 0000 150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</si>
  <si>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</si>
  <si>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061 1 11 00000 00 0000 000</t>
  </si>
  <si>
    <t>061 1 11 07000 00 0000 120</t>
  </si>
  <si>
    <t>061 1 11 07010 00 0000 120</t>
  </si>
  <si>
    <t>061 1 11 07012 02 0000 120</t>
  </si>
  <si>
    <t>061 1 16 10000 00 0000 140</t>
  </si>
  <si>
    <t>061 1 16 10 05000 0000 140</t>
  </si>
  <si>
    <t>061 1 16 10 05602 0000 140</t>
  </si>
  <si>
    <t>061 2 02 25 385 00 0000 150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</si>
  <si>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</si>
  <si>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061 2 02 25 385 02 0000 150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</si>
  <si>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</si>
  <si>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Прочие субсидии</t>
  </si>
  <si>
    <t>Прочие субсидии бюджетам субъектов Российской Федерации</t>
  </si>
  <si>
    <t>061 2 02 29999 00 0000 150</t>
  </si>
  <si>
    <t>061 2 02 29999 02 0000 150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</si>
  <si>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</si>
  <si>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Прочие межбюджетные трансферты, передаваемые бюджетам</t>
  </si>
  <si>
    <t>Прочие межбюджетные трансферты, передаваемые бюджетам субъектов Российской Федерации</t>
  </si>
  <si>
    <t>061 2 02 49999 02 0000 150</t>
  </si>
  <si>
    <t>061 2 02 49999 00 0000 150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</si>
  <si>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</si>
  <si>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Возврат остатков иных межбюджетных трансфертов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</si>
  <si>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</si>
  <si>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</si>
  <si>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Возврат остатков иных межбюджетных трансфертов в целях софинансирования расходных обязательств субъектов Российской Федерации (за исключением г. Москвы), возникающих при финансовом обеспечении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</si>
  <si>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</si>
  <si>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061 2 19 25752 02 0000 150</t>
  </si>
  <si>
    <t>061 2 19 45190 02 0000 150</t>
  </si>
  <si>
    <t>061 2 19 45192 02 0000 150</t>
  </si>
  <si>
    <t>061 2 19 45422 02 0000 150</t>
  </si>
  <si>
    <t>061 2 19 45672 02 0000 150</t>
  </si>
  <si>
    <t>061 2 19 46508 02 0000 150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</si>
  <si>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</si>
  <si>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</si>
  <si>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</si>
  <si>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</si>
  <si>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</si>
  <si>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073 2 02 25098 00 0000 150</t>
  </si>
  <si>
    <t>073 2 02 25098 02 0000 150</t>
  </si>
  <si>
    <t>073 2 02 25171 00 0000 150</t>
  </si>
  <si>
    <t>073 2 02 25171 02 0000 150</t>
  </si>
  <si>
    <t>073 2 02 25172 00 0000 150</t>
  </si>
  <si>
    <t>073 2 02 25172 02 0000 150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</si>
  <si>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</si>
  <si>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</si>
  <si>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</si>
  <si>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</si>
  <si>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</si>
  <si>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073 2 02 25786 00 0000 150</t>
  </si>
  <si>
    <t>073 2 02 25786 02 0000 150</t>
  </si>
  <si>
    <t>073 2 02 25213 02 0000 150</t>
  </si>
  <si>
    <t>073 2 02 25213 00 0000 150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</si>
  <si>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</si>
  <si>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</si>
  <si>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073 2 18 02020 02 0000 150
</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</si>
  <si>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</si>
  <si>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073 2 18 25179 02 0000 150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</si>
  <si>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</si>
  <si>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073 2 19 25179 02 0000 150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</si>
  <si>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</si>
  <si>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073 2 19 25256 02 0000 150</t>
  </si>
  <si>
    <t>Возврат остатков субсидий на создание (обновление) материально-технической базы образовательных организаций, реализующих программы среднего профессионального образования из бюджетов субъектов Российской Федерации</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</si>
  <si>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</si>
  <si>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073 2 19 25520 02 0000 150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</si>
  <si>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</si>
  <si>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073 2 19 45363 02 0000 150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</si>
  <si>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</si>
  <si>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140 2 02 25522 02 0000 150</t>
  </si>
  <si>
    <t>140 2 02 25527 00 0000 150</t>
  </si>
  <si>
    <t>140 2 02 25527 02 0000 150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</si>
  <si>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</si>
  <si>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</si>
  <si>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140 2 02 25591 00 0000 150</t>
  </si>
  <si>
    <t>140 2 02 25591 02 0000 150</t>
  </si>
  <si>
    <t>140 2 03 00000 00 0000 000</t>
  </si>
  <si>
    <t>140 2 03 02000 02 0000 150</t>
  </si>
  <si>
    <t xml:space="preserve">Прочие безвозмездные поступления от государственных (муниципальных) организаций в бюджеты субъектов Российской Федерации
</t>
  </si>
  <si>
    <t>140 2 03 02099 02 0000 150</t>
  </si>
  <si>
    <t>Возврат остатков субсидий на развитие инфраструктуры туризма из бюджетов субъектов Российской Федерации</t>
  </si>
  <si>
    <t>140 2 19 25335 02 0000 150</t>
  </si>
  <si>
    <t xml:space="preserve">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
</t>
  </si>
  <si>
    <t>140 2 19 45289 02 0000 150</t>
  </si>
  <si>
    <t>318 1 08 07120 01 0000 110</t>
  </si>
  <si>
    <t>Государственная пошлина за государственную регистрацию политических партий и региональных отделений политических партий</t>
  </si>
  <si>
    <t>800 1 16 07000 00 0000 140</t>
  </si>
  <si>
    <t>800 1 16 07010 00 0000 140</t>
  </si>
  <si>
    <t>800 1 16 07010 02 0000 140</t>
  </si>
  <si>
    <t xml:space="preserve">800 2 18 02010 02 0000 150
</t>
  </si>
  <si>
    <t>803 1 00 00000 00 0000 000</t>
  </si>
  <si>
    <t>803 1 13 00000 00 0000 000</t>
  </si>
  <si>
    <t>803 1 13 02000 00 0000 130</t>
  </si>
  <si>
    <t>803 1 13 02990 00 0000 130</t>
  </si>
  <si>
    <t>803 1 13 02992 02 0000 130</t>
  </si>
  <si>
    <t>УПРАВЛЕНИЕ ЗАПИСИ АКТОВ ГРАЖДАНСКОГО СОСТОЯНИЯ КОСТРОМСКОЙ ОБЛАСТИ</t>
  </si>
  <si>
    <t>831  1 13 00000 00 0000 000</t>
  </si>
  <si>
    <t>831 1 13 02000 00 0000 130</t>
  </si>
  <si>
    <t>831 1 13 02990 00 0000 130</t>
  </si>
  <si>
    <t>831 1 13 02992 02 0000 130</t>
  </si>
  <si>
    <t xml:space="preserve">Доходы от продажи земельных участков, находящихся в  государственной и муниципальной собственности </t>
  </si>
  <si>
    <t>833 1 17 00000 00 0000 000</t>
  </si>
  <si>
    <t>833 1 17 01000 00 0000 180</t>
  </si>
  <si>
    <t>833 1 17 01020 02 0000 180</t>
  </si>
  <si>
    <t>834 1 13 00000 00 0000 000</t>
  </si>
  <si>
    <t>834 1 13 02000 00 0000 130</t>
  </si>
  <si>
    <t>834 1 13 02990 00 0000 130</t>
  </si>
  <si>
    <t>834 1 13 02992 02 0000 130</t>
  </si>
  <si>
    <t>834 1 17 00000 00 0000 000</t>
  </si>
  <si>
    <t>834 1 17 01000 00 0000 180</t>
  </si>
  <si>
    <t>834 1 17 01020 02 0000 180</t>
  </si>
  <si>
    <t>Субсидии бюджетам на государственную поддержку организаций, входящих в систему спортивной подготовки</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</si>
  <si>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</si>
  <si>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</si>
  <si>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</si>
  <si>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834 2 18 00000 00 0000 000</t>
  </si>
  <si>
    <t>834 2 18 00000 00 0000 150</t>
  </si>
  <si>
    <t>834 2 18 00000 02 0000 150</t>
  </si>
  <si>
    <t>834 2 18 02000 02 0000 150</t>
  </si>
  <si>
    <t xml:space="preserve">834 2 18 02010 02 0000 150
</t>
  </si>
  <si>
    <t xml:space="preserve">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
</t>
  </si>
  <si>
    <t>834 2 19 27139 02 0000 150</t>
  </si>
  <si>
    <t>833 1 16 10020 02 0000 140</t>
  </si>
  <si>
    <t>833 1 16 10021 02 0000 140</t>
  </si>
  <si>
    <t>836 1 16 10120 00 0000 140</t>
  </si>
  <si>
    <t>836 1 16 10122 01 0000 140</t>
  </si>
  <si>
    <t>836 1 16 00000 00 0000 000</t>
  </si>
  <si>
    <t>836 1 16 10000 00 0000 140</t>
  </si>
  <si>
    <t>ДЕПАРТАМЕНТ ФИНАНСОВОГО КОНТРОЛЯ
КОСТРОМСКОЙ ОБЛАСТИ</t>
  </si>
  <si>
    <t>837 1 00 00000 00 0000 000</t>
  </si>
  <si>
    <t>837 1 16 00000 00 0000 000</t>
  </si>
  <si>
    <t>837 1 16 01000 01 0000 140</t>
  </si>
  <si>
    <t>837 1 16 01190 01 0000 140</t>
  </si>
  <si>
    <t>837 1 16 01192 01 0000 140</t>
  </si>
  <si>
    <t>837 1 13 00000 00 0000 000</t>
  </si>
  <si>
    <t>837 1 13 02000 00 0000 130</t>
  </si>
  <si>
    <t>837 1 13 02990 00 0000 130</t>
  </si>
  <si>
    <t>837 1 13 02992 02 0000 130</t>
  </si>
  <si>
    <t>837 1 16 01070 01 0000 140</t>
  </si>
  <si>
    <t>837 1 16 01072 01 0000 140</t>
  </si>
  <si>
    <t>Субсидии бюджетам на реализацию программы комплексного развития молодежной политики в регионах Российской Федерации "Регион для молодых"</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</si>
  <si>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</si>
  <si>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840 2 02 25116 00 0000 150</t>
  </si>
  <si>
    <t>840 2 02 25116 02 0000 150</t>
  </si>
  <si>
    <t>842 1 14 00000 00 0000 000</t>
  </si>
  <si>
    <t>842 1 14 02000 00 0000 000</t>
  </si>
  <si>
    <t>842 1 14 02020 02 0000 440</t>
  </si>
  <si>
    <t>842 1 14 02022 02 0000 440</t>
  </si>
  <si>
    <t>843 1 14 00000 00 0000 000</t>
  </si>
  <si>
    <t>843 1 14 02000 00 0000 000</t>
  </si>
  <si>
    <t>843 1 14 02020 02 0000 440</t>
  </si>
  <si>
    <t>843 1 14 02022 02 0000 440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</si>
  <si>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</si>
  <si>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</si>
  <si>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843 2 03 02080 02 0000 150</t>
  </si>
  <si>
    <t xml:space="preserve">843 2 18 02010 02 0000 150
</t>
  </si>
  <si>
    <t xml:space="preserve">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
</t>
  </si>
  <si>
    <t>843 2 18 25497 02 0000 150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</si>
  <si>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</si>
  <si>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843 2 18 25520 02 0000 150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</si>
  <si>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</si>
  <si>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843 2 18 27139 02 0000 150</t>
  </si>
  <si>
    <t>Возврат остатков субсидий на реализацию мероприятий по обеспечению жильем молодых семей из бюджетов субъектов Российской Федерации</t>
  </si>
  <si>
    <t>826 1 11 07000 00 0000 120</t>
  </si>
  <si>
    <t>826 1 11 07010 00 0000 120</t>
  </si>
  <si>
    <t>826 1 11 07012 02 0000 120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</si>
  <si>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</si>
  <si>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</si>
  <si>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826 1 14 00000 00 0000 000</t>
  </si>
  <si>
    <t>826 1 14 02000 00 0000 000</t>
  </si>
  <si>
    <t>826 1 14 02020 02 0000 410</t>
  </si>
  <si>
    <t>826 1 14 02028 02 0000 410</t>
  </si>
  <si>
    <t>Субсидии бюджетам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</si>
  <si>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</si>
  <si>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 xml:space="preserve">Межбюджетные трансферты, передаваемые бюджетам на реализацию мероприятий по развитию зарядной инфраструктуры для электромобилей
</t>
  </si>
  <si>
    <t>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</si>
  <si>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 xml:space="preserve">826 2 02 45766 00 0000 150
</t>
  </si>
  <si>
    <t>826 2 02 45766 02 0000 150</t>
  </si>
  <si>
    <t xml:space="preserve">Прочие межбюджетные трансферты, передаваемые бюджетам
</t>
  </si>
  <si>
    <t xml:space="preserve">Прочие межбюджетные трансферты, передаваемые бюджетам субъектов Российской Федерации
</t>
  </si>
  <si>
    <t>825 1 13 00000 00 0000 000</t>
  </si>
  <si>
    <t>825 1 13 02000 00 0000 130</t>
  </si>
  <si>
    <t>825 1 13 02990 00 0000 130</t>
  </si>
  <si>
    <t>825 1 13 02992 02 0000 130</t>
  </si>
  <si>
    <t xml:space="preserve">Дотации бюджетам субъектов Российской Федерации в целях частичной компенсации выпадающих доходов бюджетов субъектов Российской Федерации от применения инвестиционного налогового вычета
</t>
  </si>
  <si>
    <t>825 2 02 15012 02 0000 150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</si>
  <si>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</si>
  <si>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</si>
  <si>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</si>
  <si>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</si>
  <si>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182 1 01 01120 01 0000 110</t>
  </si>
  <si>
    <t>182 1 01 01130 01 0000 110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</si>
  <si>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</si>
  <si>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</si>
  <si>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</si>
  <si>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</si>
  <si>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</si>
  <si>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182 1 01 02020 01 0000 110</t>
  </si>
  <si>
    <t xml:space="preserve">182 1 01 02110 01 0000 110
</t>
  </si>
  <si>
    <t xml:space="preserve">182 1 01 02130 01 0000 110
</t>
  </si>
  <si>
    <t>182 1 01 02140 01 0000 110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</si>
  <si>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</si>
  <si>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</si>
  <si>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</si>
  <si>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</si>
  <si>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182 1 03 02140 01 0000 110</t>
  </si>
  <si>
    <t>182 1 03 02142 01 0000 110</t>
  </si>
  <si>
    <t xml:space="preserve">182 1 03 02143 01 0000 110
</t>
  </si>
  <si>
    <t xml:space="preserve">182 1 03 02190 01 0000 110
</t>
  </si>
  <si>
    <t>182 1 03 02200 01 0000 110</t>
  </si>
  <si>
    <t xml:space="preserve">182 1 03 02210 01 0000 110
</t>
  </si>
  <si>
    <t xml:space="preserve">182 1 03 02220 01 0000 110
</t>
  </si>
  <si>
    <t>182 1 03 02230 01 0000 110</t>
  </si>
  <si>
    <t xml:space="preserve">182 1 03 02231 01 0000 110
</t>
  </si>
  <si>
    <t>182 1 03 02232 01 0000 110</t>
  </si>
  <si>
    <t>182 1 03 02240 01 0000 110</t>
  </si>
  <si>
    <t xml:space="preserve">182 1 03 02241 01 0000 110
</t>
  </si>
  <si>
    <t>182 1 03 02242 01 0000 110</t>
  </si>
  <si>
    <t>182 1 03 02262 01 0000 110</t>
  </si>
  <si>
    <t xml:space="preserve">182 1 03 02261 01 0000 110
</t>
  </si>
  <si>
    <t>182 1 03 02260 01 0000 110</t>
  </si>
  <si>
    <t>182 1 03 02252 01 0000 110</t>
  </si>
  <si>
    <t xml:space="preserve">182 1 03 02251 01 0000 110
</t>
  </si>
  <si>
    <t>182 1 03 02250 01 0000 110</t>
  </si>
  <si>
    <t>Платежи за пользование природными ресурсами</t>
  </si>
  <si>
    <t>Платежи за добычу полезных ископаемых</t>
  </si>
  <si>
    <t>Платежи за добычу подземных вод</t>
  </si>
  <si>
    <t>Отчисления на воспроизводство минерально-сырьевой базы</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</si>
  <si>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</si>
  <si>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182 1 09 03000 00 0000 110</t>
  </si>
  <si>
    <t>182 1 09 03020 00 0000 110</t>
  </si>
  <si>
    <t>182 1 09 03023 01 0000 110</t>
  </si>
  <si>
    <t>182 1 09 03080 00 0000 110</t>
  </si>
  <si>
    <t>182 1 09 03083 02 0000 110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</si>
  <si>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</si>
  <si>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182 1 16 00000 00 0000 000</t>
  </si>
  <si>
    <t>182 1 16 18000 02 0000 140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</si>
  <si>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</si>
  <si>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819 1 14 02020 02 0000 410</t>
  </si>
  <si>
    <t>819 1 14 02022 02 0000 410</t>
  </si>
  <si>
    <t>819 1 16 10000 00 0000 140</t>
  </si>
  <si>
    <t>819 1 16 10020 02 0000 140</t>
  </si>
  <si>
    <t>819 1 16 10021 02 0000 140</t>
  </si>
  <si>
    <t>819 1 17 05000 00 0000 180</t>
  </si>
  <si>
    <t>819 1 17 05020 02 0000 180</t>
  </si>
  <si>
    <t>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</si>
  <si>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</si>
  <si>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819 2 02 25494 00 0000 150</t>
  </si>
  <si>
    <t>819 2 02 25494 02 0000 150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</si>
  <si>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</si>
  <si>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819 2 02 41509 02 0000 150</t>
  </si>
  <si>
    <t xml:space="preserve">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
</t>
  </si>
  <si>
    <t xml:space="preserve">819 2 02 45252 02 0000 150
</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</si>
  <si>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</si>
  <si>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819 2 02 45292 02 0000 150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</si>
  <si>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</si>
  <si>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819 2 02 45298 02 0000 150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</si>
  <si>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</si>
  <si>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819 2 02 45300 02 0000 150</t>
  </si>
  <si>
    <t xml:space="preserve">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
</t>
  </si>
  <si>
    <t>819 2 03 00000 00 0000 000</t>
  </si>
  <si>
    <t>819 2 03 02000 02 0000 150</t>
  </si>
  <si>
    <t>819 2 03 02020 02 0000 150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</si>
  <si>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</si>
  <si>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819 2 18 33144 02 0000 150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</si>
  <si>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</si>
  <si>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819 2 19 25086 02 0000 150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</si>
  <si>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субъектов Российской Федерации</t>
  </si>
  <si>
    <t>819 2 19 35280 02 0000 150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</si>
  <si>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</si>
  <si>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819 2 19 35573 02 0000 150</t>
  </si>
  <si>
    <t>Возврат остатков иных межбюджетных трансфертов в целях предоставления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 из бюджетов субъектов Российской Федерации</t>
  </si>
  <si>
    <t>819 2 19 44510 02 0000 150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</si>
  <si>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</si>
  <si>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819 2 19 45694 02 0000 150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</si>
  <si>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 из бюджетов субъектов Российской Федерации</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</si>
  <si>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</si>
  <si>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819 2 19 46501 02 0000 150</t>
  </si>
  <si>
    <t>819 2 19 46502 02 0000 150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</si>
  <si>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</si>
  <si>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
</t>
  </si>
  <si>
    <t>820 1 16 01200 01 0000 140</t>
  </si>
  <si>
    <t>820 1 16 01205 01 0000 140</t>
  </si>
  <si>
    <t>820 1 16 07090 00 0000 140</t>
  </si>
  <si>
    <t>820 1 16 07090 02 0000 140</t>
  </si>
  <si>
    <t>820 1 17 00000 00 0000 000</t>
  </si>
  <si>
    <t>820 1 17 05000 00 0000 180</t>
  </si>
  <si>
    <t>820 1 17 05020 02 0000 180</t>
  </si>
  <si>
    <t>Субвенции бюджетам на формирование запаса лесных семян для лесовосстановления</t>
  </si>
  <si>
    <t>Субвенции бюджетам субъектов Российской Федерации на формирование запаса лесных семян для лесовосстановления</t>
  </si>
  <si>
    <t>820 2 02 35431 00 0000 150</t>
  </si>
  <si>
    <t>820 2 02 35431 02 0000 150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</si>
  <si>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</si>
  <si>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t>
  </si>
  <si>
    <t>Субсидии бюджетам на стимулирование увеличения производства картофеля и овощей</t>
  </si>
  <si>
    <t>Субсидии бюджетам субъектов Российской Федерации на стимулирование увеличения производства картофеля и овощей</t>
  </si>
  <si>
    <t>824 2 02 25014 00 0000 150</t>
  </si>
  <si>
    <t>824 2 02 25014 02 0000 150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</si>
  <si>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</si>
  <si>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</si>
  <si>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824 2 02 25598 00 0000 150</t>
  </si>
  <si>
    <t>824 2 02 25598 02 0000 150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</si>
  <si>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</si>
  <si>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824 2 19 25480 02 0000 150</t>
  </si>
  <si>
    <t>827  1 13 00000 00 0000 000</t>
  </si>
  <si>
    <t>827 1 13 02000 00 0000 130</t>
  </si>
  <si>
    <t>827 1 13 02990 00 0000 130</t>
  </si>
  <si>
    <t>827 1 13 02992 02 0000 130</t>
  </si>
  <si>
    <t>988 1 17 01020 02 0000 180</t>
  </si>
  <si>
    <t>988 1 17 00000 00 0000 000</t>
  </si>
  <si>
    <t>988 1 17 01000 00 0000 180</t>
  </si>
  <si>
    <t>826 1 16 10056 02 0000 140</t>
  </si>
  <si>
    <t>826 2 02 49999 00 0000 150</t>
  </si>
  <si>
    <t>826 2 02 49999 02 0000 150</t>
  </si>
  <si>
    <t>843 2 19 25497 02 0000 150</t>
  </si>
  <si>
    <t>УПРАВЛЕНИЕ ФЕДЕРАЛЬНОЙ СЛУЖБЫ ПО НАДЗОРУ В СФЕРЕ СВЯЗИ, ИНФОРМАЦИОННЫХ  ТЕХНОЛОГИЙ И МАССОВЫХ КОММУНИКАЦИЙ ПО КОСТРОМСКОЙ ОБЛАСТИ</t>
  </si>
  <si>
    <t>МЕЖРЕГИОНАЛЬНОЕ ТЕРРИТОРИАЛЬНОЕ УПРАВЛЕНИЕ ФЕДЕРАЛЬНОЙ СЛУЖБЫ ПО НАДЗОРУ В СФЕРЕ ТРАНСПОРТА ПО ЦЕНТРАЛЬНОМУ ФЕДЕРАЛЬНОМУ ОКРУГУ</t>
  </si>
  <si>
    <t>УПРАВЛЕНИЕ ФЕДЕРАЛЬНОЙ НАЛОГОВОЙ СЛУЖБЫ ПО КОСТРОМСКОЙ ОБЛАСТИ</t>
  </si>
  <si>
    <t>УПРАВЛЕНИЕ ФЕДЕРАЛЬНОЙ СЛУЖБЫ ГОСУДАРСТВЕННОЙ РЕГИСТРАЦИИ, КАДАСТРА И КАРТОГРАФИИ ПО КОСТРОМСКОЙ ОБЛАСТИ</t>
  </si>
  <si>
    <t>140 2 02 20000 00 0000 150</t>
  </si>
  <si>
    <t>073 2 19 25359 02 0000 150</t>
  </si>
  <si>
    <t>824 1 16 10000 00 0000 140</t>
  </si>
  <si>
    <t xml:space="preserve">824 1 16 10100 00 0000 140
</t>
  </si>
  <si>
    <t xml:space="preserve">824 1 16 10100 02 0000 140
</t>
  </si>
</sst>
</file>

<file path=xl/styles.xml><?xml version="1.0" encoding="utf-8"?>
<styleSheet xmlns="http://schemas.openxmlformats.org/spreadsheetml/2006/main">
  <numFmts count="3">
    <numFmt numFmtId="164" formatCode="#,##0.0"/>
    <numFmt numFmtId="165" formatCode="0.0"/>
    <numFmt numFmtId="166" formatCode="&quot;&quot;###,##0.0"/>
  </numFmts>
  <fonts count="43">
    <font>
      <sz val="10"/>
      <name val="Arial"/>
    </font>
    <font>
      <sz val="10"/>
      <name val="Arial"/>
      <family val="2"/>
      <charset val="204"/>
    </font>
    <font>
      <sz val="10"/>
      <name val="Times New Roman Cyr"/>
      <family val="1"/>
      <charset val="204"/>
    </font>
    <font>
      <b/>
      <sz val="14"/>
      <color indexed="8"/>
      <name val="Times New Roman Cyr"/>
      <family val="1"/>
      <charset val="204"/>
    </font>
    <font>
      <b/>
      <sz val="10"/>
      <name val="Times New Roman Cyr"/>
      <family val="1"/>
      <charset val="204"/>
    </font>
    <font>
      <sz val="10"/>
      <name val="Times New Roman Cyr"/>
      <charset val="204"/>
    </font>
    <font>
      <sz val="9"/>
      <name val="Times New Roman Cyr"/>
      <family val="1"/>
      <charset val="204"/>
    </font>
    <font>
      <sz val="9"/>
      <name val="Times New Roman Cyr"/>
      <charset val="204"/>
    </font>
    <font>
      <b/>
      <sz val="10"/>
      <name val="Times New Roman Cyr"/>
      <charset val="204"/>
    </font>
    <font>
      <b/>
      <sz val="10"/>
      <name val="Times New Roman"/>
      <family val="1"/>
    </font>
    <font>
      <b/>
      <sz val="10"/>
      <name val="Times New Roman"/>
      <family val="1"/>
      <charset val="204"/>
    </font>
    <font>
      <sz val="10"/>
      <name val="Times New Roman"/>
      <family val="1"/>
    </font>
    <font>
      <sz val="10"/>
      <name val="Times New Roman"/>
      <family val="1"/>
      <charset val="204"/>
    </font>
    <font>
      <sz val="10"/>
      <name val="Times New Roman (PCL6)"/>
      <family val="1"/>
    </font>
    <font>
      <sz val="9"/>
      <name val="Times New Roman"/>
      <family val="1"/>
      <charset val="204"/>
    </font>
    <font>
      <b/>
      <sz val="12"/>
      <name val="Times New Roman Cyr"/>
      <family val="1"/>
      <charset val="204"/>
    </font>
    <font>
      <b/>
      <sz val="11"/>
      <name val="Times New Roman Cyr"/>
      <family val="1"/>
      <charset val="204"/>
    </font>
    <font>
      <b/>
      <sz val="11"/>
      <name val="Times New Roman"/>
      <family val="1"/>
    </font>
    <font>
      <b/>
      <sz val="11"/>
      <name val="Times New Roman Cyr"/>
      <charset val="204"/>
    </font>
    <font>
      <sz val="12"/>
      <name val="Times New Roman Cyr"/>
      <family val="1"/>
      <charset val="204"/>
    </font>
    <font>
      <sz val="10"/>
      <name val="Arial"/>
      <family val="2"/>
      <charset val="204"/>
    </font>
    <font>
      <b/>
      <sz val="11"/>
      <name val="Times New Roman"/>
      <family val="1"/>
      <charset val="204"/>
    </font>
    <font>
      <sz val="10"/>
      <color indexed="8"/>
      <name val="Times New Roman"/>
      <family val="1"/>
      <charset val="204"/>
    </font>
    <font>
      <b/>
      <sz val="10"/>
      <name val="Times New Roman (PCL6)"/>
      <charset val="204"/>
    </font>
    <font>
      <sz val="10"/>
      <color indexed="8"/>
      <name val="Times New Roman"/>
      <family val="1"/>
    </font>
    <font>
      <sz val="10"/>
      <name val="Times New Roman (PCL6)"/>
      <charset val="204"/>
    </font>
    <font>
      <b/>
      <sz val="10"/>
      <color indexed="8"/>
      <name val="Times New Roman"/>
      <family val="1"/>
      <charset val="204"/>
    </font>
    <font>
      <sz val="9"/>
      <color indexed="8"/>
      <name val="Times New Roman"/>
      <family val="1"/>
      <charset val="204"/>
    </font>
    <font>
      <sz val="10"/>
      <color rgb="FF000000"/>
      <name val="Arial"/>
      <family val="2"/>
      <charset val="204"/>
    </font>
    <font>
      <sz val="10"/>
      <color theme="1"/>
      <name val="Times New Roman"/>
      <family val="1"/>
      <charset val="204"/>
    </font>
    <font>
      <b/>
      <sz val="10"/>
      <color theme="1"/>
      <name val="Times New Roman"/>
      <family val="1"/>
    </font>
    <font>
      <sz val="10"/>
      <color rgb="FF000000"/>
      <name val="Times New Roman"/>
      <family val="1"/>
      <charset val="204"/>
    </font>
    <font>
      <sz val="10"/>
      <color theme="1"/>
      <name val="Times New Roman Cyr"/>
      <charset val="204"/>
    </font>
    <font>
      <b/>
      <sz val="9"/>
      <name val="Times New Roman Cyr"/>
      <charset val="204"/>
    </font>
    <font>
      <sz val="10"/>
      <color indexed="8"/>
      <name val="Times New Roman Cyr"/>
    </font>
    <font>
      <sz val="9"/>
      <color indexed="8"/>
      <name val="Times New Roman Cyr"/>
    </font>
    <font>
      <b/>
      <sz val="11"/>
      <color theme="1"/>
      <name val="Times New Roman"/>
      <family val="1"/>
      <charset val="204"/>
    </font>
    <font>
      <b/>
      <sz val="10"/>
      <color theme="1"/>
      <name val="Times New Roman Cyr"/>
      <family val="1"/>
      <charset val="204"/>
    </font>
    <font>
      <b/>
      <sz val="10"/>
      <color theme="1"/>
      <name val="Times New Roman Cyr"/>
      <charset val="204"/>
    </font>
    <font>
      <sz val="10"/>
      <color theme="1"/>
      <name val="Times New Roman"/>
      <family val="1"/>
    </font>
    <font>
      <b/>
      <sz val="11"/>
      <color theme="1"/>
      <name val="Times New Roman Cyr"/>
      <charset val="204"/>
    </font>
    <font>
      <b/>
      <sz val="10"/>
      <color theme="1"/>
      <name val="Times New Roman"/>
      <family val="1"/>
      <charset val="204"/>
    </font>
    <font>
      <b/>
      <sz val="10"/>
      <name val="Times New Roman (PCL6)"/>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9">
    <xf numFmtId="0" fontId="0" fillId="0" borderId="0"/>
    <xf numFmtId="0" fontId="20" fillId="0" borderId="0"/>
    <xf numFmtId="0" fontId="28" fillId="0" borderId="0"/>
    <xf numFmtId="0" fontId="20" fillId="0" borderId="0"/>
    <xf numFmtId="0" fontId="20" fillId="0" borderId="0"/>
    <xf numFmtId="0" fontId="1" fillId="0" borderId="0"/>
    <xf numFmtId="0" fontId="20" fillId="0" borderId="0"/>
    <xf numFmtId="9" fontId="1" fillId="0" borderId="0" applyFont="0" applyFill="0" applyBorder="0" applyAlignment="0" applyProtection="0"/>
    <xf numFmtId="0" fontId="1" fillId="0" borderId="0"/>
  </cellStyleXfs>
  <cellXfs count="232">
    <xf numFmtId="0" fontId="0" fillId="0" borderId="0" xfId="0"/>
    <xf numFmtId="0" fontId="11" fillId="0" borderId="1" xfId="0" applyFont="1" applyFill="1" applyBorder="1" applyAlignment="1">
      <alignment vertical="top"/>
    </xf>
    <xf numFmtId="0" fontId="11" fillId="0" borderId="1" xfId="0" applyFont="1" applyFill="1" applyBorder="1" applyAlignment="1">
      <alignment horizontal="justify" vertical="top" wrapText="1"/>
    </xf>
    <xf numFmtId="0" fontId="10" fillId="0" borderId="1" xfId="0" applyFont="1" applyFill="1" applyBorder="1" applyAlignment="1">
      <alignment horizontal="left" vertical="top"/>
    </xf>
    <xf numFmtId="0" fontId="11" fillId="0" borderId="1" xfId="0" applyFont="1" applyFill="1" applyBorder="1" applyAlignment="1">
      <alignment horizontal="left" vertical="top"/>
    </xf>
    <xf numFmtId="0" fontId="9" fillId="0" borderId="1" xfId="0" applyFont="1" applyFill="1" applyBorder="1" applyAlignment="1">
      <alignment horizontal="left" vertical="top"/>
    </xf>
    <xf numFmtId="0" fontId="12" fillId="0" borderId="1" xfId="0" applyNumberFormat="1" applyFont="1" applyFill="1" applyBorder="1" applyAlignment="1">
      <alignment horizontal="justify" vertical="top" wrapText="1"/>
    </xf>
    <xf numFmtId="0" fontId="22" fillId="0" borderId="1" xfId="0" applyFont="1" applyFill="1" applyBorder="1" applyAlignment="1">
      <alignment vertical="top"/>
    </xf>
    <xf numFmtId="0" fontId="12" fillId="0" borderId="1" xfId="0" applyFont="1" applyFill="1" applyBorder="1" applyAlignment="1">
      <alignment horizontal="left" vertical="top" wrapText="1"/>
    </xf>
    <xf numFmtId="0" fontId="11" fillId="0" borderId="1" xfId="0" applyNumberFormat="1" applyFont="1" applyFill="1" applyBorder="1" applyAlignment="1">
      <alignment horizontal="justify" vertical="top" wrapText="1"/>
    </xf>
    <xf numFmtId="0" fontId="2" fillId="0" borderId="1" xfId="5" applyFont="1" applyFill="1" applyBorder="1" applyAlignment="1">
      <alignment horizontal="left" vertical="top" wrapText="1"/>
    </xf>
    <xf numFmtId="0" fontId="4" fillId="0" borderId="1" xfId="5" applyFont="1" applyFill="1" applyBorder="1" applyAlignment="1">
      <alignment horizontal="left" vertical="top" wrapText="1"/>
    </xf>
    <xf numFmtId="0" fontId="12" fillId="0" borderId="1" xfId="1" applyNumberFormat="1" applyFont="1" applyFill="1" applyBorder="1" applyAlignment="1" applyProtection="1">
      <alignment horizontal="left" vertical="top" wrapText="1"/>
      <protection hidden="1"/>
    </xf>
    <xf numFmtId="0" fontId="12" fillId="0" borderId="1" xfId="1" applyNumberFormat="1" applyFont="1" applyFill="1" applyBorder="1" applyAlignment="1" applyProtection="1">
      <alignment horizontal="justify" vertical="top" wrapText="1"/>
      <protection hidden="1"/>
    </xf>
    <xf numFmtId="0" fontId="9" fillId="0" borderId="1" xfId="0" applyNumberFormat="1" applyFont="1" applyFill="1" applyBorder="1" applyAlignment="1">
      <alignment horizontal="justify" vertical="top"/>
    </xf>
    <xf numFmtId="0" fontId="9" fillId="0" borderId="1" xfId="0" applyNumberFormat="1" applyFont="1" applyFill="1" applyBorder="1" applyAlignment="1">
      <alignment horizontal="justify" vertical="top" wrapText="1"/>
    </xf>
    <xf numFmtId="0" fontId="11" fillId="0" borderId="1" xfId="0" applyNumberFormat="1" applyFont="1" applyFill="1" applyBorder="1" applyAlignment="1">
      <alignment horizontal="justify" vertical="top"/>
    </xf>
    <xf numFmtId="0" fontId="4" fillId="0" borderId="1" xfId="5" applyFont="1" applyFill="1" applyBorder="1" applyAlignment="1">
      <alignment horizontal="justify" vertical="top" wrapText="1"/>
    </xf>
    <xf numFmtId="0" fontId="10" fillId="0" borderId="1" xfId="0" applyFont="1" applyFill="1" applyBorder="1" applyAlignment="1">
      <alignment horizontal="justify" vertical="top" wrapText="1"/>
    </xf>
    <xf numFmtId="0" fontId="12" fillId="0" borderId="1" xfId="0" applyFont="1" applyFill="1" applyBorder="1" applyAlignment="1">
      <alignment horizontal="justify" vertical="top" wrapText="1"/>
    </xf>
    <xf numFmtId="0" fontId="6" fillId="0" borderId="1" xfId="5" applyFont="1" applyFill="1" applyBorder="1" applyAlignment="1">
      <alignment horizontal="left" vertical="top" wrapText="1"/>
    </xf>
    <xf numFmtId="0" fontId="14" fillId="0" borderId="1" xfId="0" applyFont="1" applyFill="1" applyBorder="1" applyAlignment="1">
      <alignment horizontal="justify" vertical="top" wrapText="1"/>
    </xf>
    <xf numFmtId="0" fontId="8" fillId="0" borderId="1" xfId="5" applyFont="1" applyFill="1" applyBorder="1" applyAlignment="1">
      <alignment horizontal="justify" vertical="top" wrapText="1"/>
    </xf>
    <xf numFmtId="0" fontId="5" fillId="0" borderId="1" xfId="5" applyFont="1" applyFill="1" applyBorder="1" applyAlignment="1">
      <alignment horizontal="left" vertical="top" wrapText="1"/>
    </xf>
    <xf numFmtId="0" fontId="5" fillId="0" borderId="1" xfId="5" applyFont="1" applyFill="1" applyBorder="1" applyAlignment="1">
      <alignment horizontal="justify" vertical="top" wrapText="1"/>
    </xf>
    <xf numFmtId="0" fontId="8" fillId="0" borderId="1" xfId="5" applyFont="1" applyFill="1" applyBorder="1" applyAlignment="1">
      <alignment horizontal="left" vertical="top" wrapText="1"/>
    </xf>
    <xf numFmtId="0" fontId="7" fillId="0" borderId="1" xfId="5" applyFont="1" applyFill="1" applyBorder="1" applyAlignment="1">
      <alignment horizontal="left" vertical="top" wrapText="1"/>
    </xf>
    <xf numFmtId="0" fontId="7" fillId="0" borderId="1" xfId="5" applyFont="1" applyFill="1" applyBorder="1" applyAlignment="1">
      <alignment horizontal="justify" vertical="top" wrapText="1"/>
    </xf>
    <xf numFmtId="49" fontId="12" fillId="0" borderId="1" xfId="0" applyNumberFormat="1" applyFont="1" applyFill="1" applyBorder="1" applyAlignment="1">
      <alignment horizontal="left" vertical="top" wrapText="1"/>
    </xf>
    <xf numFmtId="49" fontId="10" fillId="0" borderId="1" xfId="0" applyNumberFormat="1" applyFont="1" applyFill="1" applyBorder="1" applyAlignment="1">
      <alignment horizontal="left" vertical="top" wrapText="1"/>
    </xf>
    <xf numFmtId="49" fontId="14" fillId="0" borderId="1" xfId="0" applyNumberFormat="1" applyFont="1" applyFill="1" applyBorder="1" applyAlignment="1">
      <alignment horizontal="left" vertical="top" wrapText="1"/>
    </xf>
    <xf numFmtId="0" fontId="12" fillId="0" borderId="1" xfId="0" applyFont="1" applyFill="1" applyBorder="1" applyAlignment="1">
      <alignment horizontal="left" vertical="top"/>
    </xf>
    <xf numFmtId="0" fontId="14" fillId="0" borderId="1" xfId="0" applyFont="1" applyFill="1" applyBorder="1" applyAlignment="1">
      <alignment horizontal="left" vertical="top"/>
    </xf>
    <xf numFmtId="0" fontId="10" fillId="0" borderId="1" xfId="0" applyFont="1" applyFill="1" applyBorder="1" applyAlignment="1">
      <alignment horizontal="left" vertical="top" wrapText="1"/>
    </xf>
    <xf numFmtId="0" fontId="11" fillId="0" borderId="1" xfId="0" applyFont="1" applyFill="1" applyBorder="1" applyAlignment="1">
      <alignment vertical="top" wrapText="1"/>
    </xf>
    <xf numFmtId="0" fontId="29" fillId="0" borderId="1" xfId="0" applyFont="1" applyFill="1" applyBorder="1" applyAlignment="1">
      <alignment horizontal="justify" vertical="top" wrapText="1"/>
    </xf>
    <xf numFmtId="0" fontId="31" fillId="0" borderId="1" xfId="0" applyFont="1" applyFill="1" applyBorder="1" applyAlignment="1">
      <alignment vertical="top"/>
    </xf>
    <xf numFmtId="0" fontId="31" fillId="0" borderId="1" xfId="0" applyFont="1" applyFill="1" applyBorder="1" applyAlignment="1">
      <alignment horizontal="justify" vertical="top" wrapText="1"/>
    </xf>
    <xf numFmtId="0" fontId="14" fillId="0" borderId="1" xfId="1" applyNumberFormat="1" applyFont="1" applyFill="1" applyBorder="1" applyAlignment="1" applyProtection="1">
      <alignment horizontal="left" vertical="top" wrapText="1"/>
      <protection hidden="1"/>
    </xf>
    <xf numFmtId="0" fontId="10" fillId="0" borderId="1" xfId="1" applyNumberFormat="1" applyFont="1" applyFill="1" applyBorder="1" applyAlignment="1" applyProtection="1">
      <alignment horizontal="left" vertical="top" wrapText="1"/>
      <protection hidden="1"/>
    </xf>
    <xf numFmtId="49" fontId="10" fillId="0" borderId="1" xfId="0" applyNumberFormat="1" applyFont="1" applyFill="1" applyBorder="1" applyAlignment="1">
      <alignment horizontal="left" vertical="top" wrapText="1" shrinkToFit="1"/>
    </xf>
    <xf numFmtId="49" fontId="12" fillId="0" borderId="1" xfId="0" applyNumberFormat="1" applyFont="1" applyFill="1" applyBorder="1" applyAlignment="1">
      <alignment horizontal="left" vertical="top" wrapText="1" shrinkToFit="1"/>
    </xf>
    <xf numFmtId="49" fontId="14" fillId="0" borderId="1" xfId="0" applyNumberFormat="1" applyFont="1" applyFill="1" applyBorder="1" applyAlignment="1">
      <alignment horizontal="left" vertical="top" wrapText="1" shrinkToFit="1"/>
    </xf>
    <xf numFmtId="0" fontId="14" fillId="0" borderId="1" xfId="1" applyNumberFormat="1" applyFont="1" applyFill="1" applyBorder="1" applyAlignment="1" applyProtection="1">
      <alignment horizontal="justify" vertical="top" wrapText="1"/>
      <protection hidden="1"/>
    </xf>
    <xf numFmtId="0" fontId="6" fillId="0" borderId="1" xfId="5" applyFont="1" applyFill="1" applyBorder="1" applyAlignment="1">
      <alignment horizontal="justify" vertical="top" wrapText="1"/>
    </xf>
    <xf numFmtId="0" fontId="10" fillId="0" borderId="1" xfId="0" applyNumberFormat="1" applyFont="1" applyFill="1" applyBorder="1" applyAlignment="1">
      <alignment horizontal="justify" vertical="top" wrapText="1"/>
    </xf>
    <xf numFmtId="0" fontId="10" fillId="0" borderId="1" xfId="1" applyNumberFormat="1" applyFont="1" applyFill="1" applyBorder="1" applyAlignment="1" applyProtection="1">
      <alignment horizontal="justify" vertical="top" wrapText="1"/>
      <protection hidden="1"/>
    </xf>
    <xf numFmtId="49" fontId="4" fillId="0" borderId="1" xfId="5" applyNumberFormat="1" applyFont="1" applyFill="1" applyBorder="1" applyAlignment="1">
      <alignment horizontal="left" vertical="top" wrapText="1"/>
    </xf>
    <xf numFmtId="0" fontId="22" fillId="0"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10" fillId="0" borderId="1" xfId="4" applyNumberFormat="1" applyFont="1" applyFill="1" applyBorder="1" applyAlignment="1" applyProtection="1">
      <alignment horizontal="left" vertical="top" wrapText="1"/>
      <protection hidden="1"/>
    </xf>
    <xf numFmtId="0" fontId="27" fillId="0" borderId="1" xfId="0" applyFont="1" applyFill="1" applyBorder="1" applyAlignment="1">
      <alignment horizontal="left" vertical="top" wrapText="1"/>
    </xf>
    <xf numFmtId="0" fontId="2" fillId="0" borderId="1" xfId="5" applyFont="1" applyFill="1" applyBorder="1" applyAlignment="1">
      <alignment horizontal="justify" vertical="top" wrapText="1"/>
    </xf>
    <xf numFmtId="0" fontId="31" fillId="0" borderId="1" xfId="0" applyNumberFormat="1" applyFont="1" applyFill="1" applyBorder="1" applyAlignment="1">
      <alignment horizontal="justify" vertical="top" wrapText="1"/>
    </xf>
    <xf numFmtId="0" fontId="9" fillId="0" borderId="1" xfId="0" applyFont="1" applyFill="1" applyBorder="1" applyAlignment="1">
      <alignment horizontal="justify" vertical="top" wrapText="1"/>
    </xf>
    <xf numFmtId="0" fontId="26" fillId="0" borderId="1" xfId="0" applyFont="1" applyFill="1" applyBorder="1" applyAlignment="1">
      <alignment horizontal="justify" vertical="top" wrapText="1"/>
    </xf>
    <xf numFmtId="0" fontId="22" fillId="0" borderId="1" xfId="0" applyFont="1" applyFill="1" applyBorder="1" applyAlignment="1">
      <alignment horizontal="justify" vertical="top" wrapText="1"/>
    </xf>
    <xf numFmtId="0" fontId="10" fillId="0" borderId="1" xfId="4" applyNumberFormat="1" applyFont="1" applyFill="1" applyBorder="1" applyAlignment="1" applyProtection="1">
      <alignment horizontal="justify" vertical="top" wrapText="1"/>
      <protection hidden="1"/>
    </xf>
    <xf numFmtId="0" fontId="9" fillId="0" borderId="1" xfId="0" applyFont="1" applyFill="1" applyBorder="1" applyAlignment="1">
      <alignment horizontal="justify" vertical="top"/>
    </xf>
    <xf numFmtId="0" fontId="14" fillId="0" borderId="1" xfId="1" applyNumberFormat="1" applyFont="1" applyFill="1" applyBorder="1" applyAlignment="1" applyProtection="1">
      <alignment horizontal="left" vertical="center" wrapText="1"/>
      <protection hidden="1"/>
    </xf>
    <xf numFmtId="0" fontId="14" fillId="0" borderId="1" xfId="1" applyNumberFormat="1" applyFont="1" applyFill="1" applyBorder="1" applyAlignment="1" applyProtection="1">
      <alignment horizontal="justify" vertical="center" wrapText="1"/>
      <protection hidden="1"/>
    </xf>
    <xf numFmtId="0" fontId="34" fillId="0" borderId="1" xfId="0" applyFont="1" applyFill="1" applyBorder="1" applyAlignment="1">
      <alignment horizontal="justify" vertical="top" wrapText="1"/>
    </xf>
    <xf numFmtId="0" fontId="14" fillId="0" borderId="1" xfId="0" applyFont="1" applyFill="1" applyBorder="1" applyAlignment="1">
      <alignment horizontal="left" vertical="top" wrapText="1"/>
    </xf>
    <xf numFmtId="0" fontId="35" fillId="0" borderId="1" xfId="0" applyFont="1" applyFill="1" applyBorder="1" applyAlignment="1">
      <alignment horizontal="justify" vertical="top" wrapText="1"/>
    </xf>
    <xf numFmtId="0" fontId="4" fillId="0" borderId="1" xfId="6" applyFont="1" applyFill="1" applyBorder="1" applyAlignment="1">
      <alignment horizontal="left" vertical="center" wrapText="1"/>
    </xf>
    <xf numFmtId="164" fontId="8" fillId="0" borderId="1" xfId="5" applyNumberFormat="1" applyFont="1" applyFill="1" applyBorder="1" applyAlignment="1">
      <alignment wrapText="1"/>
    </xf>
    <xf numFmtId="164" fontId="16" fillId="0" borderId="1" xfId="5" applyNumberFormat="1" applyFont="1" applyFill="1" applyBorder="1" applyAlignment="1">
      <alignment wrapText="1"/>
    </xf>
    <xf numFmtId="164" fontId="4" fillId="0" borderId="1" xfId="5" applyNumberFormat="1" applyFont="1" applyFill="1" applyBorder="1" applyAlignment="1">
      <alignment wrapText="1"/>
    </xf>
    <xf numFmtId="164" fontId="5" fillId="0" borderId="1" xfId="5" applyNumberFormat="1" applyFont="1" applyFill="1" applyBorder="1" applyAlignment="1">
      <alignment wrapText="1"/>
    </xf>
    <xf numFmtId="164" fontId="7" fillId="0" borderId="1" xfId="5" applyNumberFormat="1" applyFont="1" applyFill="1" applyBorder="1" applyAlignment="1">
      <alignment wrapText="1"/>
    </xf>
    <xf numFmtId="164" fontId="2" fillId="0" borderId="1" xfId="5" applyNumberFormat="1" applyFont="1" applyFill="1" applyBorder="1" applyAlignment="1">
      <alignment wrapText="1"/>
    </xf>
    <xf numFmtId="164" fontId="6" fillId="0" borderId="1" xfId="5" applyNumberFormat="1" applyFont="1" applyFill="1" applyBorder="1" applyAlignment="1">
      <alignment wrapText="1"/>
    </xf>
    <xf numFmtId="164" fontId="2" fillId="0" borderId="1" xfId="5" applyNumberFormat="1" applyFont="1" applyFill="1" applyBorder="1" applyAlignment="1"/>
    <xf numFmtId="164" fontId="21" fillId="0" borderId="1" xfId="1" applyNumberFormat="1" applyFont="1" applyFill="1" applyBorder="1" applyAlignment="1"/>
    <xf numFmtId="164" fontId="10" fillId="0" borderId="1" xfId="1" applyNumberFormat="1" applyFont="1" applyFill="1" applyBorder="1" applyAlignment="1"/>
    <xf numFmtId="164" fontId="12" fillId="0" borderId="1" xfId="1" applyNumberFormat="1" applyFont="1" applyFill="1" applyBorder="1" applyAlignment="1"/>
    <xf numFmtId="164" fontId="14" fillId="0" borderId="1" xfId="1" applyNumberFormat="1" applyFont="1" applyFill="1" applyBorder="1" applyAlignment="1"/>
    <xf numFmtId="164" fontId="18" fillId="0" borderId="1" xfId="5" applyNumberFormat="1" applyFont="1" applyFill="1" applyBorder="1" applyAlignment="1"/>
    <xf numFmtId="164" fontId="8" fillId="0" borderId="1" xfId="5" applyNumberFormat="1" applyFont="1" applyFill="1" applyBorder="1" applyAlignment="1"/>
    <xf numFmtId="164" fontId="5" fillId="0" borderId="1" xfId="5" applyNumberFormat="1" applyFont="1" applyFill="1" applyBorder="1" applyAlignment="1"/>
    <xf numFmtId="164" fontId="7" fillId="0" borderId="1" xfId="5" applyNumberFormat="1" applyFont="1" applyFill="1" applyBorder="1" applyAlignment="1"/>
    <xf numFmtId="164" fontId="4" fillId="0" borderId="1" xfId="5" applyNumberFormat="1" applyFont="1" applyFill="1" applyBorder="1" applyAlignment="1"/>
    <xf numFmtId="164" fontId="6" fillId="0" borderId="1" xfId="5" applyNumberFormat="1" applyFont="1" applyFill="1" applyBorder="1" applyAlignment="1"/>
    <xf numFmtId="164" fontId="25" fillId="0" borderId="1" xfId="0" applyNumberFormat="1" applyFont="1" applyFill="1" applyBorder="1" applyAlignment="1">
      <alignment wrapText="1"/>
    </xf>
    <xf numFmtId="164" fontId="21" fillId="0" borderId="1" xfId="1" applyNumberFormat="1" applyFont="1" applyFill="1" applyBorder="1" applyAlignment="1" applyProtection="1">
      <alignment wrapText="1"/>
      <protection hidden="1"/>
    </xf>
    <xf numFmtId="164" fontId="16" fillId="0" borderId="1" xfId="5" applyNumberFormat="1" applyFont="1" applyFill="1" applyBorder="1" applyAlignment="1"/>
    <xf numFmtId="165" fontId="12" fillId="0" borderId="1" xfId="1" applyNumberFormat="1" applyFont="1" applyFill="1" applyBorder="1" applyAlignment="1"/>
    <xf numFmtId="164" fontId="32" fillId="0" borderId="1" xfId="5" applyNumberFormat="1" applyFont="1" applyFill="1" applyBorder="1" applyAlignment="1">
      <alignment wrapText="1"/>
    </xf>
    <xf numFmtId="164" fontId="11" fillId="0" borderId="1" xfId="0" applyNumberFormat="1" applyFont="1" applyFill="1" applyBorder="1" applyAlignment="1">
      <alignment wrapText="1"/>
    </xf>
    <xf numFmtId="164" fontId="18" fillId="0" borderId="1" xfId="5" applyNumberFormat="1" applyFont="1" applyFill="1" applyBorder="1" applyAlignment="1">
      <alignment wrapText="1"/>
    </xf>
    <xf numFmtId="0" fontId="14" fillId="0" borderId="1" xfId="0" applyFont="1" applyFill="1" applyBorder="1" applyAlignment="1" applyProtection="1">
      <alignment horizontal="justify" vertical="top" wrapText="1"/>
    </xf>
    <xf numFmtId="164" fontId="23" fillId="0" borderId="1" xfId="0" applyNumberFormat="1" applyFont="1" applyFill="1" applyBorder="1" applyAlignment="1">
      <alignment wrapText="1"/>
    </xf>
    <xf numFmtId="164" fontId="24" fillId="0" borderId="1" xfId="0" applyNumberFormat="1" applyFont="1" applyFill="1" applyBorder="1" applyAlignment="1">
      <alignment wrapText="1"/>
    </xf>
    <xf numFmtId="164" fontId="22" fillId="0" borderId="1" xfId="0" applyNumberFormat="1" applyFont="1" applyFill="1" applyBorder="1" applyAlignment="1">
      <alignment wrapText="1"/>
    </xf>
    <xf numFmtId="164" fontId="10" fillId="0" borderId="1" xfId="0" applyNumberFormat="1" applyFont="1" applyFill="1" applyBorder="1" applyAlignment="1"/>
    <xf numFmtId="164" fontId="17" fillId="0" borderId="1" xfId="0" applyNumberFormat="1" applyFont="1" applyFill="1" applyBorder="1" applyAlignment="1"/>
    <xf numFmtId="164" fontId="2" fillId="0" borderId="1" xfId="7" applyNumberFormat="1" applyFont="1" applyFill="1" applyBorder="1" applyAlignment="1"/>
    <xf numFmtId="164" fontId="12" fillId="0" borderId="1" xfId="7" applyNumberFormat="1" applyFont="1" applyFill="1" applyBorder="1" applyAlignment="1"/>
    <xf numFmtId="164" fontId="13" fillId="0" borderId="1" xfId="0" applyNumberFormat="1" applyFont="1" applyFill="1" applyBorder="1" applyAlignment="1">
      <alignment wrapText="1"/>
    </xf>
    <xf numFmtId="0" fontId="21" fillId="0" borderId="1" xfId="0" applyFont="1" applyFill="1" applyBorder="1" applyAlignment="1">
      <alignment horizontal="center" vertical="top"/>
    </xf>
    <xf numFmtId="0" fontId="21" fillId="0" borderId="1" xfId="0" applyFont="1" applyFill="1" applyBorder="1" applyAlignment="1">
      <alignment horizontal="justify" vertical="top" wrapText="1"/>
    </xf>
    <xf numFmtId="164" fontId="10" fillId="0" borderId="1" xfId="0" applyNumberFormat="1" applyFont="1" applyFill="1" applyBorder="1" applyAlignment="1">
      <alignment wrapText="1"/>
    </xf>
    <xf numFmtId="164" fontId="12" fillId="0" borderId="1" xfId="0" applyNumberFormat="1" applyFont="1" applyFill="1" applyBorder="1" applyAlignment="1">
      <alignment wrapText="1"/>
    </xf>
    <xf numFmtId="164" fontId="2" fillId="0" borderId="0" xfId="5" applyNumberFormat="1" applyFont="1" applyFill="1" applyAlignment="1"/>
    <xf numFmtId="164" fontId="2" fillId="0" borderId="0" xfId="5" applyNumberFormat="1" applyFont="1" applyFill="1" applyBorder="1" applyAlignment="1">
      <alignment horizontal="right"/>
    </xf>
    <xf numFmtId="0" fontId="14" fillId="0" borderId="1" xfId="0" applyFont="1" applyFill="1" applyBorder="1" applyAlignment="1">
      <alignment horizontal="justify" vertical="top"/>
    </xf>
    <xf numFmtId="0" fontId="14" fillId="0" borderId="1" xfId="4" applyFont="1" applyFill="1" applyBorder="1" applyAlignment="1" applyProtection="1">
      <alignment horizontal="justify" vertical="top" wrapText="1"/>
      <protection hidden="1"/>
    </xf>
    <xf numFmtId="0" fontId="12" fillId="0" borderId="1" xfId="0" applyFont="1" applyFill="1" applyBorder="1" applyAlignment="1">
      <alignment horizontal="justify" vertical="top"/>
    </xf>
    <xf numFmtId="0" fontId="5" fillId="0" borderId="1" xfId="6" applyFont="1" applyFill="1" applyBorder="1" applyAlignment="1">
      <alignment horizontal="justify" vertical="top" wrapText="1"/>
    </xf>
    <xf numFmtId="0" fontId="7" fillId="0" borderId="1" xfId="6" applyFont="1" applyFill="1" applyBorder="1" applyAlignment="1">
      <alignment horizontal="justify" vertical="top" wrapText="1"/>
    </xf>
    <xf numFmtId="0" fontId="4" fillId="0" borderId="1" xfId="6" applyFont="1" applyFill="1" applyBorder="1" applyAlignment="1">
      <alignment horizontal="justify" vertical="top" wrapText="1"/>
    </xf>
    <xf numFmtId="0" fontId="11" fillId="0" borderId="1" xfId="0" applyFont="1" applyFill="1" applyBorder="1" applyAlignment="1">
      <alignment horizontal="justify" vertical="top"/>
    </xf>
    <xf numFmtId="0" fontId="13" fillId="0" borderId="1" xfId="0" applyFont="1" applyFill="1" applyBorder="1" applyAlignment="1">
      <alignment horizontal="justify" vertical="top" wrapText="1"/>
    </xf>
    <xf numFmtId="0" fontId="39" fillId="0" borderId="1" xfId="0" applyFont="1" applyFill="1" applyBorder="1" applyAlignment="1">
      <alignment horizontal="justify" vertical="top" wrapText="1"/>
    </xf>
    <xf numFmtId="0" fontId="12" fillId="0" borderId="3" xfId="0" applyFont="1" applyFill="1" applyBorder="1" applyAlignment="1">
      <alignment horizontal="justify" vertical="top" wrapText="1"/>
    </xf>
    <xf numFmtId="0" fontId="39" fillId="0" borderId="1" xfId="0" applyFont="1" applyFill="1" applyBorder="1" applyAlignment="1">
      <alignment vertical="top" wrapText="1"/>
    </xf>
    <xf numFmtId="164" fontId="32" fillId="0" borderId="1" xfId="5" applyNumberFormat="1" applyFont="1" applyFill="1" applyBorder="1" applyAlignment="1"/>
    <xf numFmtId="0" fontId="39" fillId="0" borderId="1" xfId="0" applyNumberFormat="1" applyFont="1" applyFill="1" applyBorder="1" applyAlignment="1">
      <alignment horizontal="justify" vertical="top" wrapText="1"/>
    </xf>
    <xf numFmtId="0" fontId="4" fillId="0" borderId="1" xfId="5" applyNumberFormat="1" applyFont="1" applyFill="1" applyBorder="1" applyAlignment="1">
      <alignment horizontal="center" vertical="center" wrapText="1"/>
    </xf>
    <xf numFmtId="49" fontId="36" fillId="0" borderId="1" xfId="1" applyNumberFormat="1" applyFont="1" applyFill="1" applyBorder="1" applyAlignment="1" applyProtection="1">
      <alignment horizontal="center" vertical="top" wrapText="1"/>
      <protection hidden="1"/>
    </xf>
    <xf numFmtId="164" fontId="40" fillId="0" borderId="1" xfId="5" applyNumberFormat="1" applyFont="1" applyFill="1" applyBorder="1" applyAlignment="1"/>
    <xf numFmtId="0" fontId="37" fillId="0" borderId="2" xfId="5" applyFont="1" applyFill="1" applyBorder="1" applyAlignment="1">
      <alignment horizontal="justify" vertical="top" wrapText="1"/>
    </xf>
    <xf numFmtId="0" fontId="37" fillId="0" borderId="2" xfId="5" applyNumberFormat="1" applyFont="1" applyFill="1" applyBorder="1" applyAlignment="1">
      <alignment horizontal="justify" vertical="top" wrapText="1"/>
    </xf>
    <xf numFmtId="164" fontId="38" fillId="0" borderId="1" xfId="5" applyNumberFormat="1" applyFont="1" applyFill="1" applyBorder="1" applyAlignment="1"/>
    <xf numFmtId="49" fontId="41" fillId="0" borderId="1" xfId="0" applyNumberFormat="1" applyFont="1" applyFill="1" applyBorder="1" applyAlignment="1">
      <alignment horizontal="left" vertical="top" wrapText="1" shrinkToFit="1"/>
    </xf>
    <xf numFmtId="0" fontId="41" fillId="0" borderId="1" xfId="0" applyNumberFormat="1" applyFont="1" applyFill="1" applyBorder="1" applyAlignment="1">
      <alignment horizontal="justify" vertical="top" wrapText="1"/>
    </xf>
    <xf numFmtId="0" fontId="37" fillId="0" borderId="1" xfId="5" applyFont="1" applyFill="1" applyBorder="1" applyAlignment="1">
      <alignment horizontal="left" vertical="top" wrapText="1"/>
    </xf>
    <xf numFmtId="0" fontId="37" fillId="0" borderId="1" xfId="5" applyNumberFormat="1" applyFont="1" applyFill="1" applyBorder="1" applyAlignment="1">
      <alignment horizontal="justify" vertical="top" wrapText="1"/>
    </xf>
    <xf numFmtId="0" fontId="29" fillId="0" borderId="1" xfId="1" applyNumberFormat="1" applyFont="1" applyFill="1" applyBorder="1" applyAlignment="1" applyProtection="1">
      <alignment horizontal="left" vertical="top" wrapText="1"/>
      <protection hidden="1"/>
    </xf>
    <xf numFmtId="0" fontId="29" fillId="0" borderId="1" xfId="1" applyNumberFormat="1" applyFont="1" applyFill="1" applyBorder="1" applyAlignment="1" applyProtection="1">
      <alignment horizontal="justify" vertical="top" wrapText="1"/>
      <protection hidden="1"/>
    </xf>
    <xf numFmtId="0" fontId="2" fillId="0" borderId="0" xfId="5" applyFont="1" applyFill="1" applyBorder="1" applyAlignment="1">
      <alignment vertical="top"/>
    </xf>
    <xf numFmtId="0" fontId="2" fillId="0" borderId="0" xfId="5" applyFont="1" applyFill="1"/>
    <xf numFmtId="0" fontId="3" fillId="0" borderId="0" xfId="5" applyFont="1" applyFill="1" applyBorder="1" applyAlignment="1">
      <alignment vertical="top" wrapText="1"/>
    </xf>
    <xf numFmtId="0" fontId="3" fillId="0" borderId="0" xfId="5" applyNumberFormat="1" applyFont="1" applyFill="1" applyBorder="1" applyAlignment="1">
      <alignment horizontal="justify" vertical="top" wrapText="1"/>
    </xf>
    <xf numFmtId="0" fontId="4" fillId="0" borderId="1" xfId="5" applyFont="1" applyFill="1" applyBorder="1" applyAlignment="1">
      <alignment horizontal="center" vertical="center" wrapText="1"/>
    </xf>
    <xf numFmtId="0" fontId="2" fillId="0" borderId="0" xfId="5" applyFont="1" applyFill="1" applyAlignment="1">
      <alignment vertical="top"/>
    </xf>
    <xf numFmtId="49" fontId="16" fillId="0" borderId="1" xfId="5" applyNumberFormat="1" applyFont="1" applyFill="1" applyBorder="1" applyAlignment="1">
      <alignment horizontal="center" vertical="top" wrapText="1"/>
    </xf>
    <xf numFmtId="0" fontId="16" fillId="0" borderId="1" xfId="5" applyNumberFormat="1" applyFont="1" applyFill="1" applyBorder="1" applyAlignment="1">
      <alignment horizontal="justify" vertical="top" wrapText="1"/>
    </xf>
    <xf numFmtId="0" fontId="4" fillId="0" borderId="2" xfId="5" applyFont="1" applyFill="1" applyBorder="1" applyAlignment="1">
      <alignment horizontal="justify" vertical="top" wrapText="1"/>
    </xf>
    <xf numFmtId="0" fontId="4" fillId="0" borderId="2" xfId="5" applyNumberFormat="1" applyFont="1" applyFill="1" applyBorder="1" applyAlignment="1">
      <alignment horizontal="justify" vertical="top" wrapText="1"/>
    </xf>
    <xf numFmtId="0" fontId="5" fillId="0" borderId="1" xfId="5" applyNumberFormat="1" applyFont="1" applyFill="1" applyBorder="1" applyAlignment="1">
      <alignment horizontal="justify" vertical="top" wrapText="1"/>
    </xf>
    <xf numFmtId="0" fontId="4" fillId="0" borderId="1" xfId="5" applyNumberFormat="1" applyFont="1" applyFill="1" applyBorder="1" applyAlignment="1">
      <alignment horizontal="justify" vertical="top" wrapText="1"/>
    </xf>
    <xf numFmtId="0" fontId="7" fillId="0" borderId="0" xfId="5" applyFont="1" applyFill="1" applyAlignment="1">
      <alignment vertical="top"/>
    </xf>
    <xf numFmtId="0" fontId="2" fillId="0" borderId="1" xfId="6" applyFont="1" applyFill="1" applyBorder="1" applyAlignment="1">
      <alignment horizontal="left" vertical="center" wrapText="1"/>
    </xf>
    <xf numFmtId="0" fontId="2" fillId="0" borderId="1" xfId="6" applyFont="1" applyFill="1" applyBorder="1" applyAlignment="1">
      <alignment horizontal="justify" vertical="center" wrapText="1"/>
    </xf>
    <xf numFmtId="0" fontId="9" fillId="0" borderId="1" xfId="0" applyFont="1" applyFill="1" applyBorder="1" applyAlignment="1">
      <alignment vertical="top"/>
    </xf>
    <xf numFmtId="49" fontId="17" fillId="0" borderId="1" xfId="0" applyNumberFormat="1" applyFont="1" applyFill="1" applyBorder="1" applyAlignment="1">
      <alignment horizontal="center" vertical="top"/>
    </xf>
    <xf numFmtId="0" fontId="17" fillId="0" borderId="1" xfId="0" applyNumberFormat="1" applyFont="1" applyFill="1" applyBorder="1" applyAlignment="1">
      <alignment horizontal="justify" vertical="top" wrapText="1"/>
    </xf>
    <xf numFmtId="0" fontId="30" fillId="0" borderId="1" xfId="0" applyNumberFormat="1" applyFont="1" applyFill="1" applyBorder="1" applyAlignment="1">
      <alignment horizontal="justify" vertical="top" wrapText="1"/>
    </xf>
    <xf numFmtId="0" fontId="4" fillId="0" borderId="0" xfId="5" applyFont="1" applyFill="1"/>
    <xf numFmtId="0" fontId="21" fillId="0" borderId="1" xfId="0" applyNumberFormat="1" applyFont="1" applyFill="1" applyBorder="1" applyAlignment="1">
      <alignment horizontal="justify" vertical="top" wrapText="1"/>
    </xf>
    <xf numFmtId="0" fontId="27" fillId="0" borderId="1" xfId="0" applyFont="1" applyFill="1" applyBorder="1" applyAlignment="1">
      <alignment horizontal="justify" vertical="top" wrapText="1"/>
    </xf>
    <xf numFmtId="0" fontId="18" fillId="0" borderId="1" xfId="5" applyFont="1" applyFill="1" applyBorder="1" applyAlignment="1">
      <alignment horizontal="center" vertical="top" wrapText="1"/>
    </xf>
    <xf numFmtId="0" fontId="18" fillId="0" borderId="1" xfId="5" applyNumberFormat="1" applyFont="1" applyFill="1" applyBorder="1" applyAlignment="1">
      <alignment horizontal="justify" vertical="top" wrapText="1"/>
    </xf>
    <xf numFmtId="0" fontId="4" fillId="0" borderId="1" xfId="6" applyFont="1" applyFill="1" applyBorder="1" applyAlignment="1">
      <alignment horizontal="justify" vertical="center" wrapText="1"/>
    </xf>
    <xf numFmtId="49" fontId="2" fillId="0" borderId="1" xfId="5" applyNumberFormat="1" applyFont="1" applyFill="1" applyBorder="1" applyAlignment="1">
      <alignment horizontal="left" vertical="top" wrapText="1"/>
    </xf>
    <xf numFmtId="0" fontId="4" fillId="0" borderId="1" xfId="6" applyFont="1" applyFill="1" applyBorder="1" applyAlignment="1">
      <alignment horizontal="left" vertical="top" wrapText="1"/>
    </xf>
    <xf numFmtId="49" fontId="4" fillId="0" borderId="1" xfId="6" applyNumberFormat="1" applyFont="1" applyFill="1" applyBorder="1" applyAlignment="1">
      <alignment horizontal="left" vertical="top" wrapText="1"/>
    </xf>
    <xf numFmtId="0" fontId="2" fillId="0" borderId="1" xfId="6" applyFont="1" applyFill="1" applyBorder="1" applyAlignment="1">
      <alignment horizontal="left" vertical="top" wrapText="1"/>
    </xf>
    <xf numFmtId="0" fontId="6" fillId="0" borderId="0" xfId="5" applyFont="1" applyFill="1"/>
    <xf numFmtId="0" fontId="16" fillId="0" borderId="0" xfId="5" applyFont="1" applyFill="1"/>
    <xf numFmtId="0" fontId="6" fillId="0" borderId="1" xfId="5" applyNumberFormat="1" applyFont="1" applyFill="1" applyBorder="1" applyAlignment="1">
      <alignment horizontal="justify" vertical="top" wrapText="1"/>
    </xf>
    <xf numFmtId="0" fontId="12" fillId="0" borderId="1" xfId="5" applyFont="1" applyFill="1" applyBorder="1" applyAlignment="1">
      <alignment horizontal="justify" vertical="top" wrapText="1"/>
    </xf>
    <xf numFmtId="0" fontId="22" fillId="0" borderId="1" xfId="0" applyFont="1" applyFill="1" applyBorder="1" applyAlignment="1">
      <alignment horizontal="left" vertical="center" wrapText="1"/>
    </xf>
    <xf numFmtId="0" fontId="2" fillId="0" borderId="1" xfId="6" applyFont="1" applyFill="1" applyBorder="1" applyAlignment="1">
      <alignment horizontal="justify" vertical="top" wrapText="1"/>
    </xf>
    <xf numFmtId="0" fontId="10" fillId="0" borderId="1" xfId="0" applyNumberFormat="1" applyFont="1" applyFill="1" applyBorder="1" applyAlignment="1">
      <alignment horizontal="justify" vertical="top"/>
    </xf>
    <xf numFmtId="0" fontId="12" fillId="0" borderId="1" xfId="0" applyNumberFormat="1" applyFont="1" applyFill="1" applyBorder="1" applyAlignment="1">
      <alignment horizontal="justify" vertical="top"/>
    </xf>
    <xf numFmtId="0" fontId="2" fillId="0" borderId="0" xfId="5" applyNumberFormat="1" applyFont="1" applyFill="1" applyBorder="1" applyAlignment="1">
      <alignment horizontal="justify" vertical="top"/>
    </xf>
    <xf numFmtId="0" fontId="12" fillId="0" borderId="1" xfId="0" applyFont="1" applyFill="1" applyBorder="1" applyAlignment="1">
      <alignment vertical="top" wrapText="1"/>
    </xf>
    <xf numFmtId="0" fontId="12" fillId="0" borderId="1" xfId="8" applyFont="1" applyFill="1" applyBorder="1" applyAlignment="1">
      <alignment horizontal="left" vertical="center" wrapText="1"/>
    </xf>
    <xf numFmtId="0" fontId="12" fillId="0" borderId="1" xfId="8" applyFont="1" applyFill="1" applyBorder="1" applyAlignment="1">
      <alignment horizontal="left" vertical="top" wrapText="1"/>
    </xf>
    <xf numFmtId="0" fontId="31" fillId="2" borderId="1" xfId="0" applyFont="1" applyFill="1" applyBorder="1" applyAlignment="1">
      <alignment vertical="top"/>
    </xf>
    <xf numFmtId="0" fontId="12" fillId="0" borderId="1" xfId="5" applyFont="1" applyFill="1" applyBorder="1" applyAlignment="1" applyProtection="1">
      <alignment horizontal="justify" vertical="top" wrapText="1"/>
    </xf>
    <xf numFmtId="0" fontId="18" fillId="2" borderId="1" xfId="5" applyFont="1" applyFill="1" applyBorder="1" applyAlignment="1">
      <alignment horizontal="center" vertical="top" wrapText="1"/>
    </xf>
    <xf numFmtId="0" fontId="21" fillId="2" borderId="1" xfId="0" applyNumberFormat="1" applyFont="1" applyFill="1" applyBorder="1" applyAlignment="1">
      <alignment horizontal="justify" vertical="top" wrapText="1"/>
    </xf>
    <xf numFmtId="164" fontId="21" fillId="0" borderId="1" xfId="0" applyNumberFormat="1" applyFont="1" applyFill="1" applyBorder="1" applyAlignment="1">
      <alignment horizontal="right" wrapText="1"/>
    </xf>
    <xf numFmtId="164" fontId="5" fillId="2" borderId="0" xfId="5" applyNumberFormat="1" applyFont="1" applyFill="1" applyBorder="1" applyAlignment="1">
      <alignment horizontal="center"/>
    </xf>
    <xf numFmtId="0" fontId="2" fillId="2" borderId="0" xfId="5" applyFont="1" applyFill="1"/>
    <xf numFmtId="0" fontId="4" fillId="0" borderId="1" xfId="5" applyFont="1" applyBorder="1" applyAlignment="1">
      <alignment horizontal="left" vertical="top" wrapText="1"/>
    </xf>
    <xf numFmtId="0" fontId="4" fillId="0" borderId="1" xfId="5" applyFont="1" applyBorder="1" applyAlignment="1">
      <alignment horizontal="justify" vertical="top" wrapText="1"/>
    </xf>
    <xf numFmtId="164" fontId="10" fillId="0" borderId="1" xfId="1" applyNumberFormat="1" applyFont="1" applyFill="1" applyBorder="1" applyAlignment="1">
      <alignment horizontal="right"/>
    </xf>
    <xf numFmtId="0" fontId="26" fillId="0" borderId="1" xfId="0" applyFont="1" applyBorder="1" applyAlignment="1">
      <alignment horizontal="left" vertical="top" wrapText="1"/>
    </xf>
    <xf numFmtId="0" fontId="26" fillId="0" borderId="1" xfId="0" applyFont="1" applyBorder="1" applyAlignment="1">
      <alignment horizontal="justify" vertical="top" wrapText="1"/>
    </xf>
    <xf numFmtId="0" fontId="22" fillId="0" borderId="1" xfId="0" applyFont="1" applyBorder="1" applyAlignment="1">
      <alignment horizontal="left" vertical="top" wrapText="1"/>
    </xf>
    <xf numFmtId="0" fontId="22" fillId="0" borderId="1" xfId="0" applyFont="1" applyBorder="1" applyAlignment="1">
      <alignment horizontal="justify" vertical="top" wrapText="1"/>
    </xf>
    <xf numFmtId="164" fontId="12" fillId="0" borderId="1" xfId="1" applyNumberFormat="1" applyFont="1" applyFill="1" applyBorder="1" applyAlignment="1">
      <alignment horizontal="right"/>
    </xf>
    <xf numFmtId="0" fontId="27" fillId="0" borderId="1" xfId="0" applyFont="1" applyBorder="1" applyAlignment="1">
      <alignment horizontal="left" vertical="top" wrapText="1"/>
    </xf>
    <xf numFmtId="164" fontId="14" fillId="0" borderId="1" xfId="1" applyNumberFormat="1" applyFont="1" applyFill="1" applyBorder="1" applyAlignment="1">
      <alignment horizontal="right"/>
    </xf>
    <xf numFmtId="0" fontId="27" fillId="0" borderId="1" xfId="0" applyFont="1" applyBorder="1" applyAlignment="1">
      <alignment horizontal="justify" vertical="top" wrapText="1"/>
    </xf>
    <xf numFmtId="0" fontId="12" fillId="0" borderId="1" xfId="5" applyFont="1" applyFill="1" applyBorder="1" applyAlignment="1">
      <alignment horizontal="left" vertical="top" wrapText="1"/>
    </xf>
    <xf numFmtId="0" fontId="14" fillId="0" borderId="1" xfId="5" applyFont="1" applyFill="1" applyBorder="1" applyAlignment="1">
      <alignment horizontal="left" vertical="top" wrapText="1"/>
    </xf>
    <xf numFmtId="0" fontId="14" fillId="0" borderId="1" xfId="5" applyFont="1" applyFill="1" applyBorder="1" applyAlignment="1">
      <alignment horizontal="justify" vertical="top" wrapText="1"/>
    </xf>
    <xf numFmtId="0" fontId="10" fillId="0" borderId="1" xfId="5" applyFont="1" applyFill="1" applyBorder="1" applyAlignment="1">
      <alignment horizontal="left" vertical="top" wrapText="1"/>
    </xf>
    <xf numFmtId="0" fontId="10" fillId="0" borderId="1" xfId="5" applyFont="1" applyFill="1" applyBorder="1" applyAlignment="1">
      <alignment horizontal="justify" vertical="top" wrapText="1"/>
    </xf>
    <xf numFmtId="0" fontId="12" fillId="0" borderId="1" xfId="0" quotePrefix="1" applyFont="1" applyFill="1" applyBorder="1" applyAlignment="1">
      <alignment horizontal="justify" vertical="top" wrapText="1"/>
    </xf>
    <xf numFmtId="0" fontId="12" fillId="0" borderId="1" xfId="5" applyFont="1" applyFill="1" applyBorder="1" applyAlignment="1">
      <alignment horizontal="left" vertical="center" wrapText="1"/>
    </xf>
    <xf numFmtId="0" fontId="14" fillId="0" borderId="1" xfId="8" applyFont="1" applyFill="1" applyBorder="1" applyAlignment="1">
      <alignment horizontal="justify" vertical="top" wrapText="1"/>
    </xf>
    <xf numFmtId="164" fontId="42" fillId="0" borderId="1" xfId="0" applyNumberFormat="1" applyFont="1" applyFill="1" applyBorder="1" applyAlignment="1">
      <alignment wrapText="1"/>
    </xf>
    <xf numFmtId="0" fontId="12" fillId="0" borderId="1" xfId="0" applyFont="1" applyFill="1" applyBorder="1" applyAlignment="1">
      <alignment vertical="top"/>
    </xf>
    <xf numFmtId="0" fontId="14" fillId="0" borderId="1" xfId="0" applyNumberFormat="1" applyFont="1" applyFill="1" applyBorder="1" applyAlignment="1">
      <alignment horizontal="justify" vertical="top" wrapText="1"/>
    </xf>
    <xf numFmtId="0" fontId="4" fillId="0" borderId="2" xfId="5" applyFont="1" applyFill="1" applyBorder="1" applyAlignment="1">
      <alignment horizontal="left" vertical="top" wrapText="1"/>
    </xf>
    <xf numFmtId="49" fontId="10" fillId="0" borderId="1" xfId="1" applyNumberFormat="1" applyFont="1" applyFill="1" applyBorder="1" applyAlignment="1" applyProtection="1">
      <alignment horizontal="left" vertical="top" wrapText="1"/>
      <protection hidden="1"/>
    </xf>
    <xf numFmtId="166" fontId="14" fillId="0" borderId="1" xfId="1" applyNumberFormat="1" applyFont="1" applyFill="1" applyBorder="1" applyAlignment="1"/>
    <xf numFmtId="0" fontId="12" fillId="0" borderId="1" xfId="5" applyFont="1" applyFill="1" applyBorder="1" applyAlignment="1" applyProtection="1">
      <alignment horizontal="left" vertical="top" wrapText="1"/>
    </xf>
    <xf numFmtId="0" fontId="12" fillId="0" borderId="4" xfId="8" applyFont="1" applyFill="1" applyBorder="1" applyAlignment="1" applyProtection="1">
      <alignment horizontal="left" vertical="top" wrapText="1"/>
    </xf>
    <xf numFmtId="0" fontId="12" fillId="0" borderId="4" xfId="8" applyFont="1" applyFill="1" applyBorder="1" applyAlignment="1" applyProtection="1">
      <alignment horizontal="justify" vertical="top" wrapText="1"/>
    </xf>
    <xf numFmtId="49" fontId="12" fillId="0" borderId="1" xfId="0" applyNumberFormat="1" applyFont="1" applyFill="1" applyBorder="1" applyAlignment="1">
      <alignment horizontal="left" vertical="top"/>
    </xf>
    <xf numFmtId="0" fontId="12" fillId="0" borderId="1" xfId="5" applyFont="1" applyFill="1" applyBorder="1" applyAlignment="1">
      <alignment vertical="top" wrapText="1"/>
    </xf>
    <xf numFmtId="0" fontId="12" fillId="0" borderId="4" xfId="0" applyNumberFormat="1" applyFont="1" applyFill="1" applyBorder="1" applyAlignment="1">
      <alignment horizontal="justify" vertical="top" wrapText="1"/>
    </xf>
    <xf numFmtId="0" fontId="26" fillId="0" borderId="1" xfId="0" applyFont="1" applyFill="1" applyBorder="1" applyAlignment="1">
      <alignment vertical="top" wrapText="1"/>
    </xf>
    <xf numFmtId="0" fontId="12" fillId="0" borderId="1" xfId="5" applyNumberFormat="1" applyFont="1" applyFill="1" applyBorder="1" applyAlignment="1" applyProtection="1">
      <alignment horizontal="justify" vertical="top" wrapText="1"/>
    </xf>
    <xf numFmtId="0" fontId="14" fillId="0" borderId="1" xfId="5" applyNumberFormat="1" applyFont="1" applyFill="1" applyBorder="1" applyAlignment="1">
      <alignment horizontal="justify" vertical="top" wrapText="1"/>
    </xf>
    <xf numFmtId="0" fontId="14" fillId="0" borderId="1" xfId="5" applyFont="1" applyFill="1" applyBorder="1" applyAlignment="1" applyProtection="1">
      <alignment horizontal="left" vertical="top" wrapText="1"/>
    </xf>
    <xf numFmtId="0" fontId="14" fillId="0" borderId="1" xfId="5" applyNumberFormat="1" applyFont="1" applyFill="1" applyBorder="1" applyAlignment="1" applyProtection="1">
      <alignment horizontal="justify" vertical="top" wrapText="1"/>
    </xf>
    <xf numFmtId="0" fontId="5" fillId="0" borderId="1" xfId="5" applyFont="1" applyFill="1" applyBorder="1" applyAlignment="1" applyProtection="1">
      <alignment horizontal="left" vertical="top" wrapText="1"/>
    </xf>
    <xf numFmtId="0" fontId="5" fillId="0" borderId="1" xfId="5" applyNumberFormat="1" applyFont="1" applyFill="1" applyBorder="1" applyAlignment="1" applyProtection="1">
      <alignment horizontal="justify" vertical="top" wrapText="1"/>
    </xf>
    <xf numFmtId="0" fontId="14" fillId="0" borderId="1" xfId="5" applyFont="1" applyFill="1" applyBorder="1" applyAlignment="1" applyProtection="1">
      <alignment horizontal="justify" vertical="top" wrapText="1"/>
    </xf>
    <xf numFmtId="0" fontId="2" fillId="0" borderId="1" xfId="5" applyFont="1" applyFill="1" applyBorder="1" applyAlignment="1" applyProtection="1">
      <alignment horizontal="justify" vertical="top" wrapText="1"/>
    </xf>
    <xf numFmtId="0" fontId="14" fillId="0" borderId="1" xfId="0" quotePrefix="1" applyFont="1" applyFill="1" applyBorder="1" applyAlignment="1">
      <alignment horizontal="justify" vertical="top" wrapText="1"/>
    </xf>
    <xf numFmtId="49" fontId="4" fillId="0" borderId="1" xfId="5" applyNumberFormat="1" applyFont="1" applyFill="1" applyBorder="1" applyAlignment="1" applyProtection="1">
      <alignment horizontal="left" vertical="top" wrapText="1"/>
    </xf>
    <xf numFmtId="0" fontId="4" fillId="0" borderId="1" xfId="5" applyFont="1" applyFill="1" applyBorder="1" applyAlignment="1" applyProtection="1">
      <alignment horizontal="justify" vertical="top" wrapText="1"/>
    </xf>
    <xf numFmtId="49" fontId="4" fillId="0" borderId="1" xfId="5" applyNumberFormat="1" applyFont="1" applyFill="1" applyBorder="1" applyAlignment="1" applyProtection="1">
      <alignment vertical="top" wrapText="1"/>
    </xf>
    <xf numFmtId="49" fontId="8" fillId="0" borderId="1" xfId="5" applyNumberFormat="1" applyFont="1" applyFill="1" applyBorder="1" applyAlignment="1" applyProtection="1">
      <alignment horizontal="left" vertical="top" wrapText="1"/>
    </xf>
    <xf numFmtId="0" fontId="8" fillId="0" borderId="1" xfId="5" applyFont="1" applyFill="1" applyBorder="1" applyAlignment="1" applyProtection="1">
      <alignment horizontal="justify" vertical="top" wrapText="1"/>
    </xf>
    <xf numFmtId="0" fontId="10" fillId="0" borderId="1" xfId="0" applyFont="1" applyFill="1" applyBorder="1" applyAlignment="1">
      <alignment horizontal="justify" vertical="top"/>
    </xf>
    <xf numFmtId="0" fontId="10" fillId="0" borderId="1" xfId="8" applyFont="1" applyFill="1" applyBorder="1" applyAlignment="1">
      <alignment horizontal="justify" vertical="top" wrapText="1"/>
    </xf>
    <xf numFmtId="0" fontId="31" fillId="0" borderId="0" xfId="0" applyFont="1" applyFill="1" applyAlignment="1">
      <alignment horizontal="justify" vertical="top" wrapText="1"/>
    </xf>
    <xf numFmtId="164" fontId="33" fillId="0" borderId="1" xfId="5" applyNumberFormat="1" applyFont="1" applyFill="1" applyBorder="1" applyAlignment="1">
      <alignment wrapText="1"/>
    </xf>
    <xf numFmtId="0" fontId="21" fillId="0" borderId="0" xfId="1" applyNumberFormat="1" applyFont="1" applyFill="1" applyBorder="1" applyAlignment="1" applyProtection="1">
      <alignment horizontal="center" vertical="center" wrapText="1"/>
      <protection hidden="1"/>
    </xf>
    <xf numFmtId="0" fontId="15" fillId="0" borderId="0" xfId="5" applyFont="1" applyFill="1" applyBorder="1" applyAlignment="1">
      <alignment horizontal="center" vertical="top" wrapText="1"/>
    </xf>
    <xf numFmtId="0" fontId="19" fillId="0" borderId="0" xfId="5" applyFont="1" applyFill="1" applyBorder="1" applyAlignment="1">
      <alignment horizontal="right"/>
    </xf>
    <xf numFmtId="0" fontId="15" fillId="0" borderId="0" xfId="5" applyFont="1" applyFill="1" applyBorder="1" applyAlignment="1">
      <alignment horizontal="center" vertical="center" wrapText="1"/>
    </xf>
  </cellXfs>
  <cellStyles count="9">
    <cellStyle name="Обычный" xfId="0" builtinId="0"/>
    <cellStyle name="Обычный 2" xfId="1"/>
    <cellStyle name="Обычный 3" xfId="2"/>
    <cellStyle name="Обычный 4" xfId="3"/>
    <cellStyle name="Обычный_tmp" xfId="4"/>
    <cellStyle name="Обычный_Поправки к 20.04.05." xfId="5"/>
    <cellStyle name="Обычный_Поправки к 20.04.05. 2" xfId="6"/>
    <cellStyle name="Обычный_Поправки к 20.04.05. 2 2" xfId="8"/>
    <cellStyle name="Процентный" xfId="7" builtinId="5"/>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1046"/>
  <sheetViews>
    <sheetView tabSelected="1" workbookViewId="0">
      <pane ySplit="7" topLeftCell="A659" activePane="bottomLeft" state="frozen"/>
      <selection pane="bottomLeft" activeCell="H664" sqref="H664"/>
    </sheetView>
  </sheetViews>
  <sheetFormatPr defaultRowHeight="12.75"/>
  <cols>
    <col min="1" max="1" width="23.85546875" style="130" customWidth="1"/>
    <col min="2" max="2" width="57.42578125" style="167" customWidth="1"/>
    <col min="3" max="3" width="13" style="103" customWidth="1"/>
    <col min="4" max="6" width="11.5703125" style="131" customWidth="1"/>
    <col min="7" max="16384" width="9.140625" style="131"/>
  </cols>
  <sheetData>
    <row r="1" spans="1:3" ht="15.75">
      <c r="B1" s="230" t="s">
        <v>264</v>
      </c>
      <c r="C1" s="230"/>
    </row>
    <row r="2" spans="1:3" ht="15.75">
      <c r="B2" s="230" t="s">
        <v>26</v>
      </c>
      <c r="C2" s="230"/>
    </row>
    <row r="3" spans="1:3" ht="15.75" customHeight="1">
      <c r="B3" s="230" t="s">
        <v>1204</v>
      </c>
      <c r="C3" s="230"/>
    </row>
    <row r="4" spans="1:3" ht="16.5" customHeight="1">
      <c r="A4" s="231"/>
      <c r="B4" s="231"/>
      <c r="C4" s="231"/>
    </row>
    <row r="5" spans="1:3" ht="32.25" customHeight="1">
      <c r="A5" s="229" t="s">
        <v>1203</v>
      </c>
      <c r="B5" s="229"/>
      <c r="C5" s="229"/>
    </row>
    <row r="6" spans="1:3" ht="14.25" customHeight="1">
      <c r="A6" s="132"/>
      <c r="B6" s="133"/>
      <c r="C6" s="104" t="s">
        <v>122</v>
      </c>
    </row>
    <row r="7" spans="1:3" s="135" customFormat="1" ht="42" customHeight="1">
      <c r="A7" s="134" t="s">
        <v>121</v>
      </c>
      <c r="B7" s="118" t="s">
        <v>105</v>
      </c>
      <c r="C7" s="118" t="s">
        <v>318</v>
      </c>
    </row>
    <row r="8" spans="1:3" s="135" customFormat="1" ht="33" customHeight="1">
      <c r="A8" s="136" t="s">
        <v>261</v>
      </c>
      <c r="B8" s="137" t="s">
        <v>98</v>
      </c>
      <c r="C8" s="66">
        <f>C9+C46</f>
        <v>72611.7</v>
      </c>
    </row>
    <row r="9" spans="1:3" s="135" customFormat="1" ht="17.25" customHeight="1">
      <c r="A9" s="138" t="s">
        <v>123</v>
      </c>
      <c r="B9" s="139" t="s">
        <v>237</v>
      </c>
      <c r="C9" s="67">
        <f>C10+C14+C30+C22+C26</f>
        <v>7025.3</v>
      </c>
    </row>
    <row r="10" spans="1:3" s="135" customFormat="1" ht="15.75" customHeight="1">
      <c r="A10" s="40" t="s">
        <v>136</v>
      </c>
      <c r="B10" s="45" t="s">
        <v>257</v>
      </c>
      <c r="C10" s="65">
        <f>C11</f>
        <v>214.4</v>
      </c>
    </row>
    <row r="11" spans="1:3" s="135" customFormat="1" ht="30" customHeight="1">
      <c r="A11" s="40" t="s">
        <v>137</v>
      </c>
      <c r="B11" s="45" t="s">
        <v>258</v>
      </c>
      <c r="C11" s="65">
        <f>C12</f>
        <v>214.4</v>
      </c>
    </row>
    <row r="12" spans="1:3" s="135" customFormat="1" ht="42.75" customHeight="1">
      <c r="A12" s="23" t="s">
        <v>138</v>
      </c>
      <c r="B12" s="140" t="s">
        <v>35</v>
      </c>
      <c r="C12" s="68">
        <f>C13</f>
        <v>214.4</v>
      </c>
    </row>
    <row r="13" spans="1:3" s="135" customFormat="1" ht="51.75" customHeight="1">
      <c r="A13" s="38" t="s">
        <v>139</v>
      </c>
      <c r="B13" s="90" t="s">
        <v>89</v>
      </c>
      <c r="C13" s="69">
        <v>214.4</v>
      </c>
    </row>
    <row r="14" spans="1:3" s="135" customFormat="1" ht="15.75" customHeight="1">
      <c r="A14" s="17" t="s">
        <v>266</v>
      </c>
      <c r="B14" s="141" t="s">
        <v>278</v>
      </c>
      <c r="C14" s="67">
        <f>C15</f>
        <v>5411</v>
      </c>
    </row>
    <row r="15" spans="1:3" s="135" customFormat="1" ht="17.25" customHeight="1">
      <c r="A15" s="17" t="s">
        <v>316</v>
      </c>
      <c r="B15" s="141" t="s">
        <v>279</v>
      </c>
      <c r="C15" s="67">
        <f>C16+C18+C20</f>
        <v>5411</v>
      </c>
    </row>
    <row r="16" spans="1:3" s="135" customFormat="1" ht="41.25" customHeight="1">
      <c r="A16" s="41" t="s">
        <v>95</v>
      </c>
      <c r="B16" s="13" t="s">
        <v>421</v>
      </c>
      <c r="C16" s="68">
        <f>C17</f>
        <v>4728.6000000000004</v>
      </c>
    </row>
    <row r="17" spans="1:3" s="142" customFormat="1" ht="37.5" customHeight="1">
      <c r="A17" s="38" t="s">
        <v>96</v>
      </c>
      <c r="B17" s="44" t="s">
        <v>422</v>
      </c>
      <c r="C17" s="69">
        <v>4728.6000000000004</v>
      </c>
    </row>
    <row r="18" spans="1:3" s="135" customFormat="1" ht="40.5" customHeight="1">
      <c r="A18" s="10" t="s">
        <v>267</v>
      </c>
      <c r="B18" s="19" t="s">
        <v>1171</v>
      </c>
      <c r="C18" s="70">
        <f>C19</f>
        <v>680</v>
      </c>
    </row>
    <row r="19" spans="1:3" s="135" customFormat="1" ht="75" customHeight="1">
      <c r="A19" s="38" t="s">
        <v>120</v>
      </c>
      <c r="B19" s="21" t="s">
        <v>890</v>
      </c>
      <c r="C19" s="71">
        <v>680</v>
      </c>
    </row>
    <row r="20" spans="1:3" s="135" customFormat="1" ht="27" customHeight="1">
      <c r="A20" s="10" t="s">
        <v>262</v>
      </c>
      <c r="B20" s="52" t="s">
        <v>300</v>
      </c>
      <c r="C20" s="70">
        <f>C21</f>
        <v>2.4</v>
      </c>
    </row>
    <row r="21" spans="1:3" s="135" customFormat="1" ht="24" customHeight="1">
      <c r="A21" s="38" t="s">
        <v>102</v>
      </c>
      <c r="B21" s="21" t="s">
        <v>423</v>
      </c>
      <c r="C21" s="71">
        <v>2.4</v>
      </c>
    </row>
    <row r="22" spans="1:3" s="135" customFormat="1" ht="25.5">
      <c r="A22" s="17" t="s">
        <v>984</v>
      </c>
      <c r="B22" s="141" t="s">
        <v>149</v>
      </c>
      <c r="C22" s="227">
        <f>C23</f>
        <v>5.2</v>
      </c>
    </row>
    <row r="23" spans="1:3" s="135" customFormat="1" ht="18" customHeight="1">
      <c r="A23" s="17" t="s">
        <v>985</v>
      </c>
      <c r="B23" s="141" t="s">
        <v>202</v>
      </c>
      <c r="C23" s="227">
        <f>C24</f>
        <v>5.2</v>
      </c>
    </row>
    <row r="24" spans="1:3" s="135" customFormat="1">
      <c r="A24" s="143" t="s">
        <v>986</v>
      </c>
      <c r="B24" s="144" t="s">
        <v>203</v>
      </c>
      <c r="C24" s="71">
        <f>C25</f>
        <v>5.2</v>
      </c>
    </row>
    <row r="25" spans="1:3" s="135" customFormat="1" ht="24">
      <c r="A25" s="59" t="s">
        <v>987</v>
      </c>
      <c r="B25" s="59" t="s">
        <v>204</v>
      </c>
      <c r="C25" s="71">
        <v>5.2</v>
      </c>
    </row>
    <row r="26" spans="1:3" s="135" customFormat="1" ht="25.5">
      <c r="A26" s="11" t="s">
        <v>1249</v>
      </c>
      <c r="B26" s="141" t="s">
        <v>160</v>
      </c>
      <c r="C26" s="65">
        <f>C27</f>
        <v>58.3</v>
      </c>
    </row>
    <row r="27" spans="1:3" s="135" customFormat="1" ht="66.75" customHeight="1">
      <c r="A27" s="25" t="s">
        <v>1248</v>
      </c>
      <c r="B27" s="22" t="s">
        <v>303</v>
      </c>
      <c r="C27" s="65">
        <f>C28</f>
        <v>58.3</v>
      </c>
    </row>
    <row r="28" spans="1:3" s="135" customFormat="1" ht="78.75" customHeight="1">
      <c r="A28" s="10" t="s">
        <v>1247</v>
      </c>
      <c r="B28" s="52" t="s">
        <v>68</v>
      </c>
      <c r="C28" s="68">
        <f>C29</f>
        <v>58.3</v>
      </c>
    </row>
    <row r="29" spans="1:3" s="135" customFormat="1" ht="60">
      <c r="A29" s="26" t="s">
        <v>1246</v>
      </c>
      <c r="B29" s="27" t="s">
        <v>52</v>
      </c>
      <c r="C29" s="69">
        <v>58.3</v>
      </c>
    </row>
    <row r="30" spans="1:3" s="135" customFormat="1" ht="15" customHeight="1">
      <c r="A30" s="11" t="s">
        <v>319</v>
      </c>
      <c r="B30" s="141" t="s">
        <v>240</v>
      </c>
      <c r="C30" s="65">
        <f>C31+C34+C39+C44</f>
        <v>1336.4000000000003</v>
      </c>
    </row>
    <row r="31" spans="1:3" s="135" customFormat="1" ht="29.25" customHeight="1">
      <c r="A31" s="25" t="s">
        <v>682</v>
      </c>
      <c r="B31" s="22" t="s">
        <v>680</v>
      </c>
      <c r="C31" s="65">
        <f>C33</f>
        <v>583.5</v>
      </c>
    </row>
    <row r="32" spans="1:3" s="135" customFormat="1" ht="52.5" customHeight="1">
      <c r="A32" s="23" t="s">
        <v>982</v>
      </c>
      <c r="B32" s="24" t="s">
        <v>865</v>
      </c>
      <c r="C32" s="68">
        <f>C33</f>
        <v>583.5</v>
      </c>
    </row>
    <row r="33" spans="1:3" s="135" customFormat="1" ht="61.5" customHeight="1">
      <c r="A33" s="26" t="s">
        <v>983</v>
      </c>
      <c r="B33" s="27" t="s">
        <v>681</v>
      </c>
      <c r="C33" s="69">
        <v>583.5</v>
      </c>
    </row>
    <row r="34" spans="1:3" s="135" customFormat="1" ht="92.25" customHeight="1">
      <c r="A34" s="29" t="s">
        <v>686</v>
      </c>
      <c r="B34" s="18" t="s">
        <v>685</v>
      </c>
      <c r="C34" s="65">
        <f>C35+C37</f>
        <v>562.80000000000007</v>
      </c>
    </row>
    <row r="35" spans="1:3" s="135" customFormat="1" ht="39" customHeight="1">
      <c r="A35" s="28" t="s">
        <v>688</v>
      </c>
      <c r="B35" s="19" t="s">
        <v>687</v>
      </c>
      <c r="C35" s="68">
        <f>C36</f>
        <v>562.6</v>
      </c>
    </row>
    <row r="36" spans="1:3" s="135" customFormat="1" ht="60">
      <c r="A36" s="30" t="s">
        <v>689</v>
      </c>
      <c r="B36" s="21" t="s">
        <v>1181</v>
      </c>
      <c r="C36" s="69">
        <v>562.6</v>
      </c>
    </row>
    <row r="37" spans="1:3" s="135" customFormat="1" ht="53.25" customHeight="1">
      <c r="A37" s="31" t="s">
        <v>692</v>
      </c>
      <c r="B37" s="24" t="s">
        <v>690</v>
      </c>
      <c r="C37" s="68">
        <f>C38</f>
        <v>0.2</v>
      </c>
    </row>
    <row r="38" spans="1:3" s="135" customFormat="1" ht="50.25" customHeight="1">
      <c r="A38" s="32" t="s">
        <v>693</v>
      </c>
      <c r="B38" s="27" t="s">
        <v>691</v>
      </c>
      <c r="C38" s="69">
        <v>0.2</v>
      </c>
    </row>
    <row r="39" spans="1:3" s="135" customFormat="1" ht="16.5" customHeight="1">
      <c r="A39" s="29" t="s">
        <v>1245</v>
      </c>
      <c r="B39" s="18" t="s">
        <v>694</v>
      </c>
      <c r="C39" s="65">
        <f>C40+C42</f>
        <v>189.39999999999998</v>
      </c>
    </row>
    <row r="40" spans="1:3" s="135" customFormat="1" ht="78.75" customHeight="1">
      <c r="A40" s="28" t="s">
        <v>1244</v>
      </c>
      <c r="B40" s="19" t="s">
        <v>1205</v>
      </c>
      <c r="C40" s="68">
        <f>C41</f>
        <v>53.3</v>
      </c>
    </row>
    <row r="41" spans="1:3" s="135" customFormat="1" ht="48">
      <c r="A41" s="30" t="s">
        <v>1243</v>
      </c>
      <c r="B41" s="21" t="s">
        <v>695</v>
      </c>
      <c r="C41" s="69">
        <v>53.3</v>
      </c>
    </row>
    <row r="42" spans="1:3" s="135" customFormat="1" ht="52.5" customHeight="1">
      <c r="A42" s="31" t="s">
        <v>1242</v>
      </c>
      <c r="B42" s="24" t="s">
        <v>704</v>
      </c>
      <c r="C42" s="68">
        <f>C43</f>
        <v>136.1</v>
      </c>
    </row>
    <row r="43" spans="1:3" s="135" customFormat="1" ht="48">
      <c r="A43" s="32" t="s">
        <v>1241</v>
      </c>
      <c r="B43" s="27" t="s">
        <v>705</v>
      </c>
      <c r="C43" s="69">
        <v>136.1</v>
      </c>
    </row>
    <row r="44" spans="1:3" s="135" customFormat="1" ht="14.25" customHeight="1">
      <c r="A44" s="29" t="s">
        <v>1240</v>
      </c>
      <c r="B44" s="18" t="s">
        <v>696</v>
      </c>
      <c r="C44" s="65">
        <f>C45</f>
        <v>0.7</v>
      </c>
    </row>
    <row r="45" spans="1:3" s="135" customFormat="1" ht="54" customHeight="1">
      <c r="A45" s="28" t="s">
        <v>1239</v>
      </c>
      <c r="B45" s="19" t="s">
        <v>1206</v>
      </c>
      <c r="C45" s="68">
        <v>0.7</v>
      </c>
    </row>
    <row r="46" spans="1:3" s="135" customFormat="1" ht="15" customHeight="1">
      <c r="A46" s="145" t="s">
        <v>103</v>
      </c>
      <c r="B46" s="14" t="s">
        <v>280</v>
      </c>
      <c r="C46" s="65">
        <f>C47+C52+C56</f>
        <v>65586.399999999994</v>
      </c>
    </row>
    <row r="47" spans="1:3" s="135" customFormat="1" ht="27" customHeight="1">
      <c r="A47" s="145" t="s">
        <v>97</v>
      </c>
      <c r="B47" s="15" t="s">
        <v>281</v>
      </c>
      <c r="C47" s="65">
        <f>C48</f>
        <v>65535.7</v>
      </c>
    </row>
    <row r="48" spans="1:3" s="135" customFormat="1" ht="15" customHeight="1">
      <c r="A48" s="5" t="s">
        <v>425</v>
      </c>
      <c r="B48" s="15" t="s">
        <v>359</v>
      </c>
      <c r="C48" s="65">
        <f>C51+C49</f>
        <v>65535.7</v>
      </c>
    </row>
    <row r="49" spans="1:3" s="135" customFormat="1" ht="27" customHeight="1">
      <c r="A49" s="31" t="s">
        <v>893</v>
      </c>
      <c r="B49" s="37" t="s">
        <v>891</v>
      </c>
      <c r="C49" s="68">
        <f>C50</f>
        <v>56200</v>
      </c>
    </row>
    <row r="50" spans="1:3" s="135" customFormat="1" ht="25.5" customHeight="1">
      <c r="A50" s="31" t="s">
        <v>894</v>
      </c>
      <c r="B50" s="37" t="s">
        <v>892</v>
      </c>
      <c r="C50" s="68">
        <v>56200</v>
      </c>
    </row>
    <row r="51" spans="1:3" s="135" customFormat="1" ht="27" customHeight="1">
      <c r="A51" s="8" t="s">
        <v>432</v>
      </c>
      <c r="B51" s="6" t="s">
        <v>282</v>
      </c>
      <c r="C51" s="68">
        <v>9335.7000000000007</v>
      </c>
    </row>
    <row r="52" spans="1:3" s="135" customFormat="1" ht="66.75" customHeight="1">
      <c r="A52" s="11" t="s">
        <v>1238</v>
      </c>
      <c r="B52" s="45" t="s">
        <v>428</v>
      </c>
      <c r="C52" s="65">
        <f>C53</f>
        <v>503.5</v>
      </c>
    </row>
    <row r="53" spans="1:3" s="135" customFormat="1" ht="66.75" customHeight="1">
      <c r="A53" s="11" t="s">
        <v>1237</v>
      </c>
      <c r="B53" s="45" t="s">
        <v>429</v>
      </c>
      <c r="C53" s="65">
        <f>C54</f>
        <v>503.5</v>
      </c>
    </row>
    <row r="54" spans="1:3" s="135" customFormat="1" ht="66" customHeight="1">
      <c r="A54" s="10" t="s">
        <v>1236</v>
      </c>
      <c r="B54" s="6" t="s">
        <v>430</v>
      </c>
      <c r="C54" s="68">
        <f>C55</f>
        <v>503.5</v>
      </c>
    </row>
    <row r="55" spans="1:3" s="135" customFormat="1" ht="54" customHeight="1">
      <c r="A55" s="10" t="s">
        <v>1235</v>
      </c>
      <c r="B55" s="6" t="s">
        <v>1207</v>
      </c>
      <c r="C55" s="68">
        <v>503.5</v>
      </c>
    </row>
    <row r="56" spans="1:3" s="135" customFormat="1" ht="39" customHeight="1">
      <c r="A56" s="11" t="s">
        <v>1234</v>
      </c>
      <c r="B56" s="45" t="s">
        <v>110</v>
      </c>
      <c r="C56" s="65">
        <f>C57</f>
        <v>-452.8</v>
      </c>
    </row>
    <row r="57" spans="1:3" s="135" customFormat="1" ht="39" customHeight="1">
      <c r="A57" s="11" t="s">
        <v>1233</v>
      </c>
      <c r="B57" s="45" t="s">
        <v>456</v>
      </c>
      <c r="C57" s="65">
        <f>C58</f>
        <v>-452.8</v>
      </c>
    </row>
    <row r="58" spans="1:3" s="135" customFormat="1" ht="44.25" customHeight="1">
      <c r="A58" s="10" t="s">
        <v>1232</v>
      </c>
      <c r="B58" s="6" t="s">
        <v>1208</v>
      </c>
      <c r="C58" s="68">
        <v>-452.8</v>
      </c>
    </row>
    <row r="59" spans="1:3" s="135" customFormat="1" ht="16.5" customHeight="1">
      <c r="A59" s="136" t="s">
        <v>235</v>
      </c>
      <c r="B59" s="137" t="s">
        <v>667</v>
      </c>
      <c r="C59" s="66">
        <f>C60+C72</f>
        <v>468797.60000000009</v>
      </c>
    </row>
    <row r="60" spans="1:3" s="135" customFormat="1" ht="15" customHeight="1">
      <c r="A60" s="11" t="s">
        <v>236</v>
      </c>
      <c r="B60" s="141" t="s">
        <v>237</v>
      </c>
      <c r="C60" s="65">
        <f>C64+C68+C61</f>
        <v>6812.9</v>
      </c>
    </row>
    <row r="61" spans="1:3" s="135" customFormat="1" ht="15" customHeight="1">
      <c r="A61" s="17" t="s">
        <v>895</v>
      </c>
      <c r="B61" s="45" t="s">
        <v>257</v>
      </c>
      <c r="C61" s="65">
        <f>C62</f>
        <v>7.5</v>
      </c>
    </row>
    <row r="62" spans="1:3" s="135" customFormat="1" ht="26.25" customHeight="1">
      <c r="A62" s="11" t="s">
        <v>896</v>
      </c>
      <c r="B62" s="141" t="s">
        <v>258</v>
      </c>
      <c r="C62" s="65">
        <f>C63</f>
        <v>7.5</v>
      </c>
    </row>
    <row r="63" spans="1:3" s="135" customFormat="1" ht="39.75" customHeight="1">
      <c r="A63" s="12" t="s">
        <v>897</v>
      </c>
      <c r="B63" s="13" t="s">
        <v>898</v>
      </c>
      <c r="C63" s="68">
        <v>7.5</v>
      </c>
    </row>
    <row r="64" spans="1:3" s="135" customFormat="1" ht="27" customHeight="1">
      <c r="A64" s="17" t="s">
        <v>175</v>
      </c>
      <c r="B64" s="45" t="s">
        <v>149</v>
      </c>
      <c r="C64" s="65">
        <f>C65</f>
        <v>6800.4</v>
      </c>
    </row>
    <row r="65" spans="1:3" s="135" customFormat="1" ht="14.25" customHeight="1">
      <c r="A65" s="11" t="s">
        <v>372</v>
      </c>
      <c r="B65" s="141" t="s">
        <v>3</v>
      </c>
      <c r="C65" s="65">
        <f>C66</f>
        <v>6800.4</v>
      </c>
    </row>
    <row r="66" spans="1:3" s="135" customFormat="1" ht="15" customHeight="1">
      <c r="A66" s="23" t="s">
        <v>373</v>
      </c>
      <c r="B66" s="52" t="s">
        <v>207</v>
      </c>
      <c r="C66" s="68">
        <f>C67</f>
        <v>6800.4</v>
      </c>
    </row>
    <row r="67" spans="1:3" s="135" customFormat="1" ht="24.75" customHeight="1">
      <c r="A67" s="38" t="s">
        <v>374</v>
      </c>
      <c r="B67" s="43" t="s">
        <v>208</v>
      </c>
      <c r="C67" s="71">
        <v>6800.4</v>
      </c>
    </row>
    <row r="68" spans="1:3" s="135" customFormat="1" ht="16.5" customHeight="1">
      <c r="A68" s="17" t="s">
        <v>697</v>
      </c>
      <c r="B68" s="141" t="s">
        <v>240</v>
      </c>
      <c r="C68" s="65">
        <f>C69</f>
        <v>5</v>
      </c>
    </row>
    <row r="69" spans="1:3" s="135" customFormat="1" ht="16.5" customHeight="1">
      <c r="A69" s="11" t="s">
        <v>1231</v>
      </c>
      <c r="B69" s="141" t="s">
        <v>694</v>
      </c>
      <c r="C69" s="65">
        <f>C70</f>
        <v>5</v>
      </c>
    </row>
    <row r="70" spans="1:3" s="135" customFormat="1" ht="25.5">
      <c r="A70" s="23" t="s">
        <v>1230</v>
      </c>
      <c r="B70" s="19" t="s">
        <v>794</v>
      </c>
      <c r="C70" s="70">
        <f>C71</f>
        <v>5</v>
      </c>
    </row>
    <row r="71" spans="1:3" s="135" customFormat="1" ht="110.25" customHeight="1">
      <c r="A71" s="38" t="s">
        <v>1229</v>
      </c>
      <c r="B71" s="109" t="s">
        <v>1023</v>
      </c>
      <c r="C71" s="71">
        <v>5</v>
      </c>
    </row>
    <row r="72" spans="1:3" s="135" customFormat="1" ht="16.5" customHeight="1">
      <c r="A72" s="145" t="s">
        <v>226</v>
      </c>
      <c r="B72" s="14" t="s">
        <v>280</v>
      </c>
      <c r="C72" s="65">
        <f>C73+C102+C109</f>
        <v>461984.70000000007</v>
      </c>
    </row>
    <row r="73" spans="1:3" s="135" customFormat="1" ht="25.5" customHeight="1">
      <c r="A73" s="145" t="s">
        <v>227</v>
      </c>
      <c r="B73" s="15" t="s">
        <v>281</v>
      </c>
      <c r="C73" s="65">
        <f>C74+C97</f>
        <v>458155.4</v>
      </c>
    </row>
    <row r="74" spans="1:3" s="135" customFormat="1" ht="27.75" customHeight="1">
      <c r="A74" s="145" t="s">
        <v>424</v>
      </c>
      <c r="B74" s="15" t="s">
        <v>371</v>
      </c>
      <c r="C74" s="65">
        <f>C81+C83+C87+C89+C79+C85+C75+C77+C91+C93+C95</f>
        <v>437155.4</v>
      </c>
    </row>
    <row r="75" spans="1:3" s="135" customFormat="1" ht="39" customHeight="1">
      <c r="A75" s="2" t="s">
        <v>1225</v>
      </c>
      <c r="B75" s="2" t="s">
        <v>1209</v>
      </c>
      <c r="C75" s="68">
        <f>C76</f>
        <v>4000</v>
      </c>
    </row>
    <row r="76" spans="1:3" s="135" customFormat="1" ht="40.5" customHeight="1">
      <c r="A76" s="2" t="s">
        <v>1226</v>
      </c>
      <c r="B76" s="2" t="s">
        <v>1210</v>
      </c>
      <c r="C76" s="68">
        <v>4000</v>
      </c>
    </row>
    <row r="77" spans="1:3" s="135" customFormat="1" ht="15" customHeight="1">
      <c r="A77" s="2" t="s">
        <v>1227</v>
      </c>
      <c r="B77" s="2" t="s">
        <v>1211</v>
      </c>
      <c r="C77" s="68">
        <f>C78</f>
        <v>39552.9</v>
      </c>
    </row>
    <row r="78" spans="1:3" s="135" customFormat="1" ht="27.75" customHeight="1">
      <c r="A78" s="2" t="s">
        <v>1228</v>
      </c>
      <c r="B78" s="2" t="s">
        <v>1212</v>
      </c>
      <c r="C78" s="68">
        <v>39552.9</v>
      </c>
    </row>
    <row r="79" spans="1:3" s="135" customFormat="1" ht="27.75" customHeight="1">
      <c r="A79" s="2" t="s">
        <v>1046</v>
      </c>
      <c r="B79" s="2" t="s">
        <v>1043</v>
      </c>
      <c r="C79" s="68">
        <f>C80</f>
        <v>34957.800000000003</v>
      </c>
    </row>
    <row r="80" spans="1:3" s="135" customFormat="1" ht="27.75" customHeight="1">
      <c r="A80" s="2" t="s">
        <v>1045</v>
      </c>
      <c r="B80" s="2" t="s">
        <v>1044</v>
      </c>
      <c r="C80" s="68">
        <v>34957.800000000003</v>
      </c>
    </row>
    <row r="81" spans="1:3" s="135" customFormat="1" ht="41.25" customHeight="1">
      <c r="A81" s="2" t="s">
        <v>433</v>
      </c>
      <c r="B81" s="112" t="s">
        <v>375</v>
      </c>
      <c r="C81" s="68">
        <f>C82</f>
        <v>10602.6</v>
      </c>
    </row>
    <row r="82" spans="1:3" s="135" customFormat="1" ht="54" customHeight="1">
      <c r="A82" s="2" t="s">
        <v>434</v>
      </c>
      <c r="B82" s="19" t="s">
        <v>376</v>
      </c>
      <c r="C82" s="68">
        <v>10602.6</v>
      </c>
    </row>
    <row r="83" spans="1:3" s="135" customFormat="1" ht="39.75" customHeight="1">
      <c r="A83" s="2" t="s">
        <v>435</v>
      </c>
      <c r="B83" s="19" t="s">
        <v>377</v>
      </c>
      <c r="C83" s="68">
        <f>C84</f>
        <v>14527.1</v>
      </c>
    </row>
    <row r="84" spans="1:3" s="135" customFormat="1" ht="42.75" customHeight="1">
      <c r="A84" s="2" t="s">
        <v>436</v>
      </c>
      <c r="B84" s="2" t="s">
        <v>378</v>
      </c>
      <c r="C84" s="69">
        <v>14527.1</v>
      </c>
    </row>
    <row r="85" spans="1:3" s="135" customFormat="1" ht="25.5">
      <c r="A85" s="2" t="s">
        <v>1049</v>
      </c>
      <c r="B85" s="37" t="s">
        <v>1047</v>
      </c>
      <c r="C85" s="68">
        <f>C86</f>
        <v>176629.6</v>
      </c>
    </row>
    <row r="86" spans="1:3" s="135" customFormat="1" ht="25.5">
      <c r="A86" s="2" t="s">
        <v>1050</v>
      </c>
      <c r="B86" s="6" t="s">
        <v>1048</v>
      </c>
      <c r="C86" s="69">
        <v>176629.6</v>
      </c>
    </row>
    <row r="87" spans="1:3" s="135" customFormat="1" ht="27" customHeight="1">
      <c r="A87" s="2" t="s">
        <v>437</v>
      </c>
      <c r="B87" s="6" t="s">
        <v>365</v>
      </c>
      <c r="C87" s="68">
        <f>C88</f>
        <v>6148.1</v>
      </c>
    </row>
    <row r="88" spans="1:3" s="135" customFormat="1" ht="38.25">
      <c r="A88" s="2" t="s">
        <v>438</v>
      </c>
      <c r="B88" s="9" t="s">
        <v>366</v>
      </c>
      <c r="C88" s="68">
        <v>6148.1</v>
      </c>
    </row>
    <row r="89" spans="1:3" s="135" customFormat="1" ht="14.25" customHeight="1">
      <c r="A89" s="2" t="s">
        <v>441</v>
      </c>
      <c r="B89" s="6" t="s">
        <v>426</v>
      </c>
      <c r="C89" s="68">
        <f>C90</f>
        <v>51156.800000000003</v>
      </c>
    </row>
    <row r="90" spans="1:3" s="135" customFormat="1" ht="26.25" customHeight="1">
      <c r="A90" s="2" t="s">
        <v>442</v>
      </c>
      <c r="B90" s="9" t="s">
        <v>427</v>
      </c>
      <c r="C90" s="68">
        <v>51156.800000000003</v>
      </c>
    </row>
    <row r="91" spans="1:3" s="135" customFormat="1" ht="25.5">
      <c r="A91" s="2" t="s">
        <v>1220</v>
      </c>
      <c r="B91" s="37" t="s">
        <v>1213</v>
      </c>
      <c r="C91" s="68">
        <f>C92</f>
        <v>42365.7</v>
      </c>
    </row>
    <row r="92" spans="1:3" s="135" customFormat="1" ht="38.25">
      <c r="A92" s="2" t="s">
        <v>1214</v>
      </c>
      <c r="B92" s="6" t="s">
        <v>1215</v>
      </c>
      <c r="C92" s="69">
        <v>42365.7</v>
      </c>
    </row>
    <row r="93" spans="1:3" s="135" customFormat="1" ht="27" customHeight="1">
      <c r="A93" s="2" t="s">
        <v>1221</v>
      </c>
      <c r="B93" s="6" t="s">
        <v>1216</v>
      </c>
      <c r="C93" s="68">
        <f>C94</f>
        <v>30150</v>
      </c>
    </row>
    <row r="94" spans="1:3" s="135" customFormat="1" ht="25.5">
      <c r="A94" s="2" t="s">
        <v>1222</v>
      </c>
      <c r="B94" s="9" t="s">
        <v>1217</v>
      </c>
      <c r="C94" s="68">
        <v>30150</v>
      </c>
    </row>
    <row r="95" spans="1:3" s="135" customFormat="1" ht="27" customHeight="1">
      <c r="A95" s="2" t="s">
        <v>1223</v>
      </c>
      <c r="B95" s="6" t="s">
        <v>1218</v>
      </c>
      <c r="C95" s="68">
        <f>C96</f>
        <v>27064.799999999999</v>
      </c>
    </row>
    <row r="96" spans="1:3" s="135" customFormat="1" ht="39.75" customHeight="1">
      <c r="A96" s="2" t="s">
        <v>1224</v>
      </c>
      <c r="B96" s="9" t="s">
        <v>1219</v>
      </c>
      <c r="C96" s="68">
        <v>27064.799999999999</v>
      </c>
    </row>
    <row r="97" spans="1:3" s="135" customFormat="1" ht="16.5" customHeight="1">
      <c r="A97" s="5" t="s">
        <v>445</v>
      </c>
      <c r="B97" s="14" t="s">
        <v>265</v>
      </c>
      <c r="C97" s="65">
        <f>C98+C100</f>
        <v>21000</v>
      </c>
    </row>
    <row r="98" spans="1:3" s="135" customFormat="1" ht="26.25" customHeight="1">
      <c r="A98" s="2" t="s">
        <v>443</v>
      </c>
      <c r="B98" s="6" t="s">
        <v>439</v>
      </c>
      <c r="C98" s="68">
        <f>C99</f>
        <v>1000</v>
      </c>
    </row>
    <row r="99" spans="1:3" s="135" customFormat="1" ht="26.25" customHeight="1">
      <c r="A99" s="2" t="s">
        <v>444</v>
      </c>
      <c r="B99" s="6" t="s">
        <v>440</v>
      </c>
      <c r="C99" s="68">
        <v>1000</v>
      </c>
    </row>
    <row r="100" spans="1:3" s="135" customFormat="1" ht="26.25" customHeight="1">
      <c r="A100" s="34" t="s">
        <v>702</v>
      </c>
      <c r="B100" s="2" t="s">
        <v>700</v>
      </c>
      <c r="C100" s="68">
        <f>C101</f>
        <v>20000</v>
      </c>
    </row>
    <row r="101" spans="1:3" s="135" customFormat="1" ht="39.75" customHeight="1">
      <c r="A101" s="34" t="s">
        <v>703</v>
      </c>
      <c r="B101" s="2" t="s">
        <v>701</v>
      </c>
      <c r="C101" s="68">
        <v>20000</v>
      </c>
    </row>
    <row r="102" spans="1:3" s="135" customFormat="1" ht="66" customHeight="1">
      <c r="A102" s="11" t="s">
        <v>1250</v>
      </c>
      <c r="B102" s="45" t="s">
        <v>428</v>
      </c>
      <c r="C102" s="65">
        <f>C103</f>
        <v>6101.4</v>
      </c>
    </row>
    <row r="103" spans="1:3" s="135" customFormat="1" ht="66.75" customHeight="1">
      <c r="A103" s="11" t="s">
        <v>1251</v>
      </c>
      <c r="B103" s="45" t="s">
        <v>429</v>
      </c>
      <c r="C103" s="65">
        <f>C104</f>
        <v>6101.4</v>
      </c>
    </row>
    <row r="104" spans="1:3" s="135" customFormat="1" ht="66" customHeight="1">
      <c r="A104" s="10" t="s">
        <v>1252</v>
      </c>
      <c r="B104" s="6" t="s">
        <v>430</v>
      </c>
      <c r="C104" s="68">
        <f>C105+C107+C108</f>
        <v>6101.4</v>
      </c>
    </row>
    <row r="105" spans="1:3" s="135" customFormat="1" ht="25.5">
      <c r="A105" s="10" t="s">
        <v>1256</v>
      </c>
      <c r="B105" s="6" t="s">
        <v>296</v>
      </c>
      <c r="C105" s="68">
        <f>C106</f>
        <v>3589.6</v>
      </c>
    </row>
    <row r="106" spans="1:3" s="135" customFormat="1" ht="25.5">
      <c r="A106" s="10" t="s">
        <v>1255</v>
      </c>
      <c r="B106" s="6" t="s">
        <v>297</v>
      </c>
      <c r="C106" s="68">
        <v>3589.6</v>
      </c>
    </row>
    <row r="107" spans="1:3" s="135" customFormat="1" ht="53.25" customHeight="1">
      <c r="A107" s="10" t="s">
        <v>1257</v>
      </c>
      <c r="B107" s="6" t="s">
        <v>1253</v>
      </c>
      <c r="C107" s="68">
        <v>2384.3000000000002</v>
      </c>
    </row>
    <row r="108" spans="1:3" s="135" customFormat="1" ht="40.5" customHeight="1">
      <c r="A108" s="10" t="s">
        <v>1258</v>
      </c>
      <c r="B108" s="6" t="s">
        <v>1254</v>
      </c>
      <c r="C108" s="68">
        <v>127.5</v>
      </c>
    </row>
    <row r="109" spans="1:3" s="135" customFormat="1" ht="42" customHeight="1">
      <c r="A109" s="11" t="s">
        <v>1259</v>
      </c>
      <c r="B109" s="45" t="s">
        <v>110</v>
      </c>
      <c r="C109" s="65">
        <f>C110</f>
        <v>-2272.1</v>
      </c>
    </row>
    <row r="110" spans="1:3" s="135" customFormat="1" ht="40.5" customHeight="1">
      <c r="A110" s="11" t="s">
        <v>1260</v>
      </c>
      <c r="B110" s="45" t="s">
        <v>456</v>
      </c>
      <c r="C110" s="65">
        <f>C111+C112</f>
        <v>-2272.1</v>
      </c>
    </row>
    <row r="111" spans="1:3" s="135" customFormat="1" ht="42" customHeight="1">
      <c r="A111" s="10" t="s">
        <v>1263</v>
      </c>
      <c r="B111" s="6" t="s">
        <v>1261</v>
      </c>
      <c r="C111" s="68">
        <v>-2145.9</v>
      </c>
    </row>
    <row r="112" spans="1:3" s="135" customFormat="1" ht="27.75" customHeight="1">
      <c r="A112" s="10" t="s">
        <v>1264</v>
      </c>
      <c r="B112" s="6" t="s">
        <v>1262</v>
      </c>
      <c r="C112" s="68">
        <v>-126.2</v>
      </c>
    </row>
    <row r="113" spans="1:3" s="135" customFormat="1" ht="29.25" customHeight="1">
      <c r="A113" s="146" t="s">
        <v>169</v>
      </c>
      <c r="B113" s="147" t="s">
        <v>889</v>
      </c>
      <c r="C113" s="89">
        <f>C114+C130</f>
        <v>1695023.9000000001</v>
      </c>
    </row>
    <row r="114" spans="1:3" s="135" customFormat="1" ht="14.25" customHeight="1">
      <c r="A114" s="11" t="s">
        <v>238</v>
      </c>
      <c r="B114" s="141" t="s">
        <v>237</v>
      </c>
      <c r="C114" s="67">
        <f>C119+C123+C127+C115</f>
        <v>17839</v>
      </c>
    </row>
    <row r="115" spans="1:3" s="135" customFormat="1" ht="38.25">
      <c r="A115" s="17" t="s">
        <v>1266</v>
      </c>
      <c r="B115" s="45" t="s">
        <v>259</v>
      </c>
      <c r="C115" s="65">
        <f>C116</f>
        <v>4297.5</v>
      </c>
    </row>
    <row r="116" spans="1:3" s="135" customFormat="1" ht="25.5">
      <c r="A116" s="11" t="s">
        <v>1267</v>
      </c>
      <c r="B116" s="141" t="s">
        <v>25</v>
      </c>
      <c r="C116" s="65">
        <f>C118</f>
        <v>4297.5</v>
      </c>
    </row>
    <row r="117" spans="1:3" s="135" customFormat="1" ht="38.25">
      <c r="A117" s="23" t="s">
        <v>1268</v>
      </c>
      <c r="B117" s="140" t="s">
        <v>159</v>
      </c>
      <c r="C117" s="68">
        <f>C118</f>
        <v>4297.5</v>
      </c>
    </row>
    <row r="118" spans="1:3" s="135" customFormat="1" ht="36">
      <c r="A118" s="23" t="s">
        <v>1269</v>
      </c>
      <c r="B118" s="43" t="s">
        <v>1265</v>
      </c>
      <c r="C118" s="69">
        <v>4297.5</v>
      </c>
    </row>
    <row r="119" spans="1:3" s="135" customFormat="1" ht="27.75" customHeight="1">
      <c r="A119" s="17" t="s">
        <v>216</v>
      </c>
      <c r="B119" s="45" t="s">
        <v>149</v>
      </c>
      <c r="C119" s="65">
        <f>C120</f>
        <v>13465.6</v>
      </c>
    </row>
    <row r="120" spans="1:3" s="135" customFormat="1" ht="13.5" customHeight="1">
      <c r="A120" s="11" t="s">
        <v>284</v>
      </c>
      <c r="B120" s="141" t="s">
        <v>202</v>
      </c>
      <c r="C120" s="65">
        <f>C122</f>
        <v>13465.6</v>
      </c>
    </row>
    <row r="121" spans="1:3" s="135" customFormat="1" ht="13.5" customHeight="1">
      <c r="A121" s="23" t="s">
        <v>205</v>
      </c>
      <c r="B121" s="140" t="s">
        <v>203</v>
      </c>
      <c r="C121" s="68">
        <f>C122</f>
        <v>13465.6</v>
      </c>
    </row>
    <row r="122" spans="1:3" s="135" customFormat="1" ht="24.75" customHeight="1">
      <c r="A122" s="38" t="s">
        <v>206</v>
      </c>
      <c r="B122" s="43" t="s">
        <v>204</v>
      </c>
      <c r="C122" s="69">
        <v>13465.6</v>
      </c>
    </row>
    <row r="123" spans="1:3" s="135" customFormat="1" ht="16.5" customHeight="1">
      <c r="A123" s="11" t="s">
        <v>239</v>
      </c>
      <c r="B123" s="141" t="s">
        <v>240</v>
      </c>
      <c r="C123" s="67">
        <f>C124</f>
        <v>105.9</v>
      </c>
    </row>
    <row r="124" spans="1:3" s="135" customFormat="1" ht="15.75" customHeight="1">
      <c r="A124" s="11" t="s">
        <v>1270</v>
      </c>
      <c r="B124" s="141" t="s">
        <v>694</v>
      </c>
      <c r="C124" s="67">
        <f>C125</f>
        <v>105.9</v>
      </c>
    </row>
    <row r="125" spans="1:3" s="135" customFormat="1" ht="26.25" customHeight="1">
      <c r="A125" s="23" t="s">
        <v>1271</v>
      </c>
      <c r="B125" s="19" t="s">
        <v>794</v>
      </c>
      <c r="C125" s="68">
        <f>C126</f>
        <v>105.9</v>
      </c>
    </row>
    <row r="126" spans="1:3" s="135" customFormat="1" ht="109.5" customHeight="1">
      <c r="A126" s="38" t="s">
        <v>1272</v>
      </c>
      <c r="B126" s="21" t="s">
        <v>1023</v>
      </c>
      <c r="C126" s="69">
        <v>105.9</v>
      </c>
    </row>
    <row r="127" spans="1:3" s="135" customFormat="1" ht="15.75" customHeight="1">
      <c r="A127" s="110" t="s">
        <v>1014</v>
      </c>
      <c r="B127" s="141" t="s">
        <v>255</v>
      </c>
      <c r="C127" s="65">
        <f>C128</f>
        <v>-30</v>
      </c>
    </row>
    <row r="128" spans="1:3" s="135" customFormat="1" ht="15.75" customHeight="1">
      <c r="A128" s="49" t="s">
        <v>1015</v>
      </c>
      <c r="B128" s="141" t="s">
        <v>233</v>
      </c>
      <c r="C128" s="65">
        <f>C129</f>
        <v>-30</v>
      </c>
    </row>
    <row r="129" spans="1:3" s="135" customFormat="1" ht="25.5">
      <c r="A129" s="48" t="s">
        <v>1016</v>
      </c>
      <c r="B129" s="140" t="s">
        <v>234</v>
      </c>
      <c r="C129" s="68">
        <v>-30</v>
      </c>
    </row>
    <row r="130" spans="1:3" s="135" customFormat="1" ht="17.25" customHeight="1">
      <c r="A130" s="145" t="s">
        <v>170</v>
      </c>
      <c r="B130" s="14" t="s">
        <v>280</v>
      </c>
      <c r="C130" s="65">
        <f>C131+C170+C175</f>
        <v>1677184.9000000001</v>
      </c>
    </row>
    <row r="131" spans="1:3" s="135" customFormat="1" ht="27.75" customHeight="1">
      <c r="A131" s="145" t="s">
        <v>173</v>
      </c>
      <c r="B131" s="15" t="s">
        <v>281</v>
      </c>
      <c r="C131" s="65">
        <f>C132+C154+C157</f>
        <v>1711812.2000000002</v>
      </c>
    </row>
    <row r="132" spans="1:3" s="135" customFormat="1" ht="27.75" customHeight="1">
      <c r="A132" s="5" t="s">
        <v>457</v>
      </c>
      <c r="B132" s="15" t="s">
        <v>371</v>
      </c>
      <c r="C132" s="65">
        <f>C133+C135+C137+C139+C145+C146+C147+C141+C148+C150+C143+C152</f>
        <v>1438679.9000000001</v>
      </c>
    </row>
    <row r="133" spans="1:3" s="135" customFormat="1" ht="40.5" customHeight="1">
      <c r="A133" s="4" t="s">
        <v>458</v>
      </c>
      <c r="B133" s="6" t="s">
        <v>446</v>
      </c>
      <c r="C133" s="68">
        <f>C134</f>
        <v>29172.3</v>
      </c>
    </row>
    <row r="134" spans="1:3" s="135" customFormat="1" ht="53.25" customHeight="1">
      <c r="A134" s="4" t="s">
        <v>459</v>
      </c>
      <c r="B134" s="9" t="s">
        <v>447</v>
      </c>
      <c r="C134" s="68">
        <v>29172.3</v>
      </c>
    </row>
    <row r="135" spans="1:3" s="135" customFormat="1" ht="79.5" customHeight="1">
      <c r="A135" s="4" t="s">
        <v>460</v>
      </c>
      <c r="B135" s="6" t="s">
        <v>1182</v>
      </c>
      <c r="C135" s="68">
        <f>C136</f>
        <v>30600</v>
      </c>
    </row>
    <row r="136" spans="1:3" s="135" customFormat="1" ht="93" customHeight="1">
      <c r="A136" s="4" t="s">
        <v>461</v>
      </c>
      <c r="B136" s="6" t="s">
        <v>1183</v>
      </c>
      <c r="C136" s="68">
        <v>30600</v>
      </c>
    </row>
    <row r="137" spans="1:3" s="135" customFormat="1" ht="15" customHeight="1">
      <c r="A137" s="4" t="s">
        <v>462</v>
      </c>
      <c r="B137" s="6" t="s">
        <v>448</v>
      </c>
      <c r="C137" s="68">
        <f>C138</f>
        <v>23053.5</v>
      </c>
    </row>
    <row r="138" spans="1:3" s="135" customFormat="1" ht="28.5" customHeight="1">
      <c r="A138" s="4" t="s">
        <v>463</v>
      </c>
      <c r="B138" s="6" t="s">
        <v>449</v>
      </c>
      <c r="C138" s="68">
        <v>23053.5</v>
      </c>
    </row>
    <row r="139" spans="1:3" s="135" customFormat="1" ht="30.75" customHeight="1">
      <c r="A139" s="4" t="s">
        <v>464</v>
      </c>
      <c r="B139" s="6" t="s">
        <v>450</v>
      </c>
      <c r="C139" s="68">
        <f>C140</f>
        <v>7974.3</v>
      </c>
    </row>
    <row r="140" spans="1:3" s="135" customFormat="1" ht="38.25">
      <c r="A140" s="4" t="s">
        <v>465</v>
      </c>
      <c r="B140" s="6" t="s">
        <v>451</v>
      </c>
      <c r="C140" s="68">
        <v>7974.3</v>
      </c>
    </row>
    <row r="141" spans="1:3" s="135" customFormat="1" ht="53.25" customHeight="1">
      <c r="A141" s="36" t="s">
        <v>901</v>
      </c>
      <c r="B141" s="53" t="s">
        <v>899</v>
      </c>
      <c r="C141" s="68">
        <f>C142</f>
        <v>559907.80000000005</v>
      </c>
    </row>
    <row r="142" spans="1:3" s="135" customFormat="1" ht="54.75" customHeight="1">
      <c r="A142" s="36" t="s">
        <v>902</v>
      </c>
      <c r="B142" s="53" t="s">
        <v>900</v>
      </c>
      <c r="C142" s="68">
        <v>559907.80000000005</v>
      </c>
    </row>
    <row r="143" spans="1:3" s="135" customFormat="1" ht="68.25" customHeight="1">
      <c r="A143" s="36" t="s">
        <v>1273</v>
      </c>
      <c r="B143" s="53" t="s">
        <v>1274</v>
      </c>
      <c r="C143" s="68">
        <f>C144</f>
        <v>11088.1</v>
      </c>
    </row>
    <row r="144" spans="1:3" s="135" customFormat="1" ht="69.75" customHeight="1">
      <c r="A144" s="36" t="s">
        <v>1275</v>
      </c>
      <c r="B144" s="53" t="s">
        <v>1276</v>
      </c>
      <c r="C144" s="68">
        <v>11088.1</v>
      </c>
    </row>
    <row r="145" spans="1:3" s="135" customFormat="1" ht="65.25" customHeight="1">
      <c r="A145" s="4" t="s">
        <v>466</v>
      </c>
      <c r="B145" s="6" t="s">
        <v>379</v>
      </c>
      <c r="C145" s="68">
        <v>8674.9</v>
      </c>
    </row>
    <row r="146" spans="1:3" s="135" customFormat="1" ht="27.75" customHeight="1">
      <c r="A146" s="2" t="s">
        <v>467</v>
      </c>
      <c r="B146" s="35" t="s">
        <v>1191</v>
      </c>
      <c r="C146" s="68">
        <v>71785.100000000006</v>
      </c>
    </row>
    <row r="147" spans="1:3" s="135" customFormat="1" ht="53.25" customHeight="1">
      <c r="A147" s="36" t="s">
        <v>707</v>
      </c>
      <c r="B147" s="6" t="s">
        <v>706</v>
      </c>
      <c r="C147" s="68">
        <v>66195.100000000006</v>
      </c>
    </row>
    <row r="148" spans="1:3" s="135" customFormat="1" ht="54" customHeight="1">
      <c r="A148" s="36" t="s">
        <v>1051</v>
      </c>
      <c r="B148" s="53" t="s">
        <v>1192</v>
      </c>
      <c r="C148" s="68">
        <f>C149</f>
        <v>43728.7</v>
      </c>
    </row>
    <row r="149" spans="1:3" s="135" customFormat="1" ht="52.5" customHeight="1">
      <c r="A149" s="36" t="s">
        <v>1052</v>
      </c>
      <c r="B149" s="53" t="s">
        <v>1193</v>
      </c>
      <c r="C149" s="68">
        <v>43728.7</v>
      </c>
    </row>
    <row r="150" spans="1:3" s="135" customFormat="1" ht="41.25" customHeight="1">
      <c r="A150" s="36" t="s">
        <v>1054</v>
      </c>
      <c r="B150" s="61" t="s">
        <v>1196</v>
      </c>
      <c r="C150" s="68">
        <f>C151</f>
        <v>580000</v>
      </c>
    </row>
    <row r="151" spans="1:3" s="135" customFormat="1" ht="54" customHeight="1">
      <c r="A151" s="36" t="s">
        <v>1053</v>
      </c>
      <c r="B151" s="61" t="s">
        <v>1197</v>
      </c>
      <c r="C151" s="68">
        <v>580000</v>
      </c>
    </row>
    <row r="152" spans="1:3" s="135" customFormat="1">
      <c r="A152" s="36" t="s">
        <v>1279</v>
      </c>
      <c r="B152" s="61" t="s">
        <v>1277</v>
      </c>
      <c r="C152" s="68">
        <f>C153</f>
        <v>6500.1</v>
      </c>
    </row>
    <row r="153" spans="1:3" s="135" customFormat="1">
      <c r="A153" s="36" t="s">
        <v>1280</v>
      </c>
      <c r="B153" s="61" t="s">
        <v>1278</v>
      </c>
      <c r="C153" s="68">
        <v>6500.1</v>
      </c>
    </row>
    <row r="154" spans="1:3" s="135" customFormat="1" ht="15" customHeight="1">
      <c r="A154" s="5" t="s">
        <v>468</v>
      </c>
      <c r="B154" s="148" t="s">
        <v>359</v>
      </c>
      <c r="C154" s="65">
        <f>C155</f>
        <v>133083.4</v>
      </c>
    </row>
    <row r="155" spans="1:3" s="135" customFormat="1" ht="80.25" customHeight="1">
      <c r="A155" s="2" t="s">
        <v>469</v>
      </c>
      <c r="B155" s="19" t="s">
        <v>338</v>
      </c>
      <c r="C155" s="68">
        <f>C156</f>
        <v>133083.4</v>
      </c>
    </row>
    <row r="156" spans="1:3" s="135" customFormat="1" ht="79.5" customHeight="1">
      <c r="A156" s="2" t="s">
        <v>470</v>
      </c>
      <c r="B156" s="19" t="s">
        <v>339</v>
      </c>
      <c r="C156" s="68">
        <v>133083.4</v>
      </c>
    </row>
    <row r="157" spans="1:3" s="135" customFormat="1" ht="15.75" customHeight="1">
      <c r="A157" s="5" t="s">
        <v>471</v>
      </c>
      <c r="B157" s="45" t="s">
        <v>265</v>
      </c>
      <c r="C157" s="65">
        <f>C158+C160+C161+C163+C166+C168+C165</f>
        <v>140048.90000000002</v>
      </c>
    </row>
    <row r="158" spans="1:3" s="135" customFormat="1" ht="26.25" customHeight="1">
      <c r="A158" s="2" t="s">
        <v>472</v>
      </c>
      <c r="B158" s="19" t="s">
        <v>367</v>
      </c>
      <c r="C158" s="68">
        <f>C159</f>
        <v>38620.6</v>
      </c>
    </row>
    <row r="159" spans="1:3" s="135" customFormat="1" ht="39" customHeight="1">
      <c r="A159" s="7" t="s">
        <v>473</v>
      </c>
      <c r="B159" s="6" t="s">
        <v>368</v>
      </c>
      <c r="C159" s="87">
        <v>38620.6</v>
      </c>
    </row>
    <row r="160" spans="1:3" s="135" customFormat="1" ht="52.5" customHeight="1">
      <c r="A160" s="2" t="s">
        <v>474</v>
      </c>
      <c r="B160" s="19" t="s">
        <v>739</v>
      </c>
      <c r="C160" s="88">
        <v>26247.7</v>
      </c>
    </row>
    <row r="161" spans="1:3" s="135" customFormat="1" ht="38.25" customHeight="1">
      <c r="A161" s="2" t="s">
        <v>475</v>
      </c>
      <c r="B161" s="19" t="s">
        <v>452</v>
      </c>
      <c r="C161" s="68">
        <f>C162</f>
        <v>54181.5</v>
      </c>
    </row>
    <row r="162" spans="1:3" s="135" customFormat="1" ht="39.75" customHeight="1">
      <c r="A162" s="2" t="s">
        <v>476</v>
      </c>
      <c r="B162" s="19" t="s">
        <v>453</v>
      </c>
      <c r="C162" s="68">
        <v>54181.5</v>
      </c>
    </row>
    <row r="163" spans="1:3" s="135" customFormat="1" ht="146.25" customHeight="1">
      <c r="A163" s="2" t="s">
        <v>477</v>
      </c>
      <c r="B163" s="37" t="s">
        <v>1201</v>
      </c>
      <c r="C163" s="68">
        <f>C164</f>
        <v>1987.8</v>
      </c>
    </row>
    <row r="164" spans="1:3" s="135" customFormat="1" ht="159.75" customHeight="1">
      <c r="A164" s="2" t="s">
        <v>478</v>
      </c>
      <c r="B164" s="37" t="s">
        <v>1202</v>
      </c>
      <c r="C164" s="68">
        <v>1987.8</v>
      </c>
    </row>
    <row r="165" spans="1:3" s="135" customFormat="1" ht="158.25" customHeight="1">
      <c r="A165" s="2" t="s">
        <v>903</v>
      </c>
      <c r="B165" s="2" t="s">
        <v>1281</v>
      </c>
      <c r="C165" s="68">
        <v>32</v>
      </c>
    </row>
    <row r="166" spans="1:3" s="135" customFormat="1" ht="52.5" customHeight="1">
      <c r="A166" s="2" t="s">
        <v>479</v>
      </c>
      <c r="B166" s="19" t="s">
        <v>454</v>
      </c>
      <c r="C166" s="68">
        <f>C167</f>
        <v>237.8</v>
      </c>
    </row>
    <row r="167" spans="1:3" s="135" customFormat="1" ht="54" customHeight="1">
      <c r="A167" s="2" t="s">
        <v>480</v>
      </c>
      <c r="B167" s="19" t="s">
        <v>455</v>
      </c>
      <c r="C167" s="68">
        <v>237.8</v>
      </c>
    </row>
    <row r="168" spans="1:3" s="135" customFormat="1">
      <c r="A168" s="2" t="s">
        <v>1285</v>
      </c>
      <c r="B168" s="6" t="s">
        <v>1282</v>
      </c>
      <c r="C168" s="68">
        <f>C169</f>
        <v>18741.5</v>
      </c>
    </row>
    <row r="169" spans="1:3" s="135" customFormat="1" ht="25.5">
      <c r="A169" s="2" t="s">
        <v>1284</v>
      </c>
      <c r="B169" s="6" t="s">
        <v>1283</v>
      </c>
      <c r="C169" s="68">
        <v>18741.5</v>
      </c>
    </row>
    <row r="170" spans="1:3" s="135" customFormat="1" ht="66" customHeight="1">
      <c r="A170" s="11" t="s">
        <v>151</v>
      </c>
      <c r="B170" s="45" t="s">
        <v>428</v>
      </c>
      <c r="C170" s="65">
        <f>C171</f>
        <v>3443.5</v>
      </c>
    </row>
    <row r="171" spans="1:3" s="135" customFormat="1" ht="68.25" customHeight="1">
      <c r="A171" s="11" t="s">
        <v>481</v>
      </c>
      <c r="B171" s="45" t="s">
        <v>429</v>
      </c>
      <c r="C171" s="65">
        <f>C172</f>
        <v>3443.5</v>
      </c>
    </row>
    <row r="172" spans="1:3" s="135" customFormat="1" ht="65.25" customHeight="1">
      <c r="A172" s="10" t="s">
        <v>482</v>
      </c>
      <c r="B172" s="6" t="s">
        <v>430</v>
      </c>
      <c r="C172" s="68">
        <f>C173</f>
        <v>3443.5</v>
      </c>
    </row>
    <row r="173" spans="1:3" s="135" customFormat="1" ht="26.25" customHeight="1">
      <c r="A173" s="1" t="s">
        <v>483</v>
      </c>
      <c r="B173" s="6" t="s">
        <v>296</v>
      </c>
      <c r="C173" s="68">
        <f>C174</f>
        <v>3443.5</v>
      </c>
    </row>
    <row r="174" spans="1:3" s="135" customFormat="1" ht="26.25" customHeight="1">
      <c r="A174" s="2" t="s">
        <v>484</v>
      </c>
      <c r="B174" s="6" t="s">
        <v>297</v>
      </c>
      <c r="C174" s="68">
        <v>3443.5</v>
      </c>
    </row>
    <row r="175" spans="1:3" ht="42.75" customHeight="1">
      <c r="A175" s="11" t="s">
        <v>152</v>
      </c>
      <c r="B175" s="45" t="s">
        <v>110</v>
      </c>
      <c r="C175" s="65">
        <f>C176</f>
        <v>-38070.80000000001</v>
      </c>
    </row>
    <row r="176" spans="1:3" ht="38.25" customHeight="1">
      <c r="A176" s="11" t="s">
        <v>485</v>
      </c>
      <c r="B176" s="45" t="s">
        <v>456</v>
      </c>
      <c r="C176" s="65">
        <f>C187+C177+C178+C179+C180+C181+C182+C183+C184+C185+C186+C188+C189</f>
        <v>-38070.80000000001</v>
      </c>
    </row>
    <row r="177" spans="1:3" ht="54.75" customHeight="1">
      <c r="A177" s="6" t="s">
        <v>1062</v>
      </c>
      <c r="B177" s="19" t="s">
        <v>1055</v>
      </c>
      <c r="C177" s="68">
        <v>-326</v>
      </c>
    </row>
    <row r="178" spans="1:3" ht="30" customHeight="1">
      <c r="A178" s="6" t="s">
        <v>1063</v>
      </c>
      <c r="B178" s="19" t="s">
        <v>1056</v>
      </c>
      <c r="C178" s="68">
        <v>-344.8</v>
      </c>
    </row>
    <row r="179" spans="1:3" ht="42" customHeight="1">
      <c r="A179" s="6" t="s">
        <v>1064</v>
      </c>
      <c r="B179" s="19" t="s">
        <v>1057</v>
      </c>
      <c r="C179" s="68">
        <v>-67.8</v>
      </c>
    </row>
    <row r="180" spans="1:3" ht="54.75" customHeight="1">
      <c r="A180" s="6" t="s">
        <v>1065</v>
      </c>
      <c r="B180" s="19" t="s">
        <v>1058</v>
      </c>
      <c r="C180" s="68">
        <v>-24535.1</v>
      </c>
    </row>
    <row r="181" spans="1:3" ht="25.5">
      <c r="A181" s="6" t="s">
        <v>1066</v>
      </c>
      <c r="B181" s="19" t="s">
        <v>1059</v>
      </c>
      <c r="C181" s="68">
        <v>-1572.7</v>
      </c>
    </row>
    <row r="182" spans="1:3" ht="66.75" customHeight="1">
      <c r="A182" s="6" t="s">
        <v>1292</v>
      </c>
      <c r="B182" s="19" t="s">
        <v>1286</v>
      </c>
      <c r="C182" s="68">
        <v>-10482.6</v>
      </c>
    </row>
    <row r="183" spans="1:3" ht="51">
      <c r="A183" s="6" t="s">
        <v>1293</v>
      </c>
      <c r="B183" s="6" t="s">
        <v>1287</v>
      </c>
      <c r="C183" s="68">
        <v>-1.8</v>
      </c>
    </row>
    <row r="184" spans="1:3" ht="41.25" customHeight="1">
      <c r="A184" s="6" t="s">
        <v>1294</v>
      </c>
      <c r="B184" s="6" t="s">
        <v>1288</v>
      </c>
      <c r="C184" s="68">
        <v>0</v>
      </c>
    </row>
    <row r="185" spans="1:3" ht="107.25" customHeight="1">
      <c r="A185" s="6" t="s">
        <v>1295</v>
      </c>
      <c r="B185" s="6" t="s">
        <v>1289</v>
      </c>
      <c r="C185" s="68">
        <v>-44.4</v>
      </c>
    </row>
    <row r="186" spans="1:3" ht="162" customHeight="1">
      <c r="A186" s="6" t="s">
        <v>1296</v>
      </c>
      <c r="B186" s="6" t="s">
        <v>1290</v>
      </c>
      <c r="C186" s="68">
        <v>-660.8</v>
      </c>
    </row>
    <row r="187" spans="1:3" ht="147" customHeight="1">
      <c r="A187" s="6" t="s">
        <v>1067</v>
      </c>
      <c r="B187" s="19" t="s">
        <v>1060</v>
      </c>
      <c r="C187" s="68">
        <v>-15.8</v>
      </c>
    </row>
    <row r="188" spans="1:3" ht="148.5" customHeight="1">
      <c r="A188" s="6" t="s">
        <v>1068</v>
      </c>
      <c r="B188" s="6" t="s">
        <v>1061</v>
      </c>
      <c r="C188" s="68">
        <v>-1.6</v>
      </c>
    </row>
    <row r="189" spans="1:3" ht="94.5" customHeight="1">
      <c r="A189" s="6" t="s">
        <v>1297</v>
      </c>
      <c r="B189" s="19" t="s">
        <v>1291</v>
      </c>
      <c r="C189" s="68">
        <v>-17.399999999999999</v>
      </c>
    </row>
    <row r="190" spans="1:3" s="135" customFormat="1" ht="30" customHeight="1">
      <c r="A190" s="146" t="s">
        <v>106</v>
      </c>
      <c r="B190" s="147" t="s">
        <v>107</v>
      </c>
      <c r="C190" s="89">
        <f>C191+C218</f>
        <v>1475096.6</v>
      </c>
    </row>
    <row r="191" spans="1:3" s="135" customFormat="1" ht="18.75" customHeight="1">
      <c r="A191" s="138" t="s">
        <v>256</v>
      </c>
      <c r="B191" s="139" t="s">
        <v>237</v>
      </c>
      <c r="C191" s="67">
        <f>C192+C198+C207+C211</f>
        <v>3413.8000000000006</v>
      </c>
    </row>
    <row r="192" spans="1:3" s="135" customFormat="1" ht="17.25" customHeight="1">
      <c r="A192" s="40" t="s">
        <v>140</v>
      </c>
      <c r="B192" s="45" t="s">
        <v>257</v>
      </c>
      <c r="C192" s="67">
        <f>C193</f>
        <v>311</v>
      </c>
    </row>
    <row r="193" spans="1:3" s="135" customFormat="1" ht="27" customHeight="1">
      <c r="A193" s="11" t="s">
        <v>141</v>
      </c>
      <c r="B193" s="141" t="s">
        <v>258</v>
      </c>
      <c r="C193" s="67">
        <f>C194+C196+C197</f>
        <v>311</v>
      </c>
    </row>
    <row r="194" spans="1:3" s="135" customFormat="1" ht="41.25" customHeight="1">
      <c r="A194" s="12" t="s">
        <v>142</v>
      </c>
      <c r="B194" s="13" t="s">
        <v>35</v>
      </c>
      <c r="C194" s="68">
        <f>C195</f>
        <v>-18</v>
      </c>
    </row>
    <row r="195" spans="1:3" s="135" customFormat="1" ht="51.75" customHeight="1">
      <c r="A195" s="38" t="s">
        <v>143</v>
      </c>
      <c r="B195" s="43" t="s">
        <v>89</v>
      </c>
      <c r="C195" s="69">
        <v>-18</v>
      </c>
    </row>
    <row r="196" spans="1:3" s="135" customFormat="1" ht="65.25" customHeight="1">
      <c r="A196" s="12" t="s">
        <v>301</v>
      </c>
      <c r="B196" s="13" t="s">
        <v>486</v>
      </c>
      <c r="C196" s="72">
        <v>64</v>
      </c>
    </row>
    <row r="197" spans="1:3" s="135" customFormat="1" ht="66" customHeight="1">
      <c r="A197" s="12" t="s">
        <v>302</v>
      </c>
      <c r="B197" s="13" t="s">
        <v>487</v>
      </c>
      <c r="C197" s="72">
        <v>265</v>
      </c>
    </row>
    <row r="198" spans="1:3" s="135" customFormat="1" ht="27.75" customHeight="1">
      <c r="A198" s="11" t="s">
        <v>217</v>
      </c>
      <c r="B198" s="141" t="s">
        <v>149</v>
      </c>
      <c r="C198" s="65">
        <f>C199+C202</f>
        <v>3007.4000000000005</v>
      </c>
    </row>
    <row r="199" spans="1:3" s="135" customFormat="1" ht="16.5" customHeight="1">
      <c r="A199" s="46" t="s">
        <v>1019</v>
      </c>
      <c r="B199" s="46" t="s">
        <v>3</v>
      </c>
      <c r="C199" s="65">
        <f>C200</f>
        <v>364.8</v>
      </c>
    </row>
    <row r="200" spans="1:3" s="135" customFormat="1" ht="13.5" customHeight="1">
      <c r="A200" s="13" t="s">
        <v>1018</v>
      </c>
      <c r="B200" s="13" t="s">
        <v>207</v>
      </c>
      <c r="C200" s="68">
        <f>C201</f>
        <v>364.8</v>
      </c>
    </row>
    <row r="201" spans="1:3" s="135" customFormat="1" ht="24">
      <c r="A201" s="43" t="s">
        <v>1017</v>
      </c>
      <c r="B201" s="43" t="s">
        <v>208</v>
      </c>
      <c r="C201" s="68">
        <v>364.8</v>
      </c>
    </row>
    <row r="202" spans="1:3" s="135" customFormat="1" ht="18" customHeight="1">
      <c r="A202" s="11" t="s">
        <v>209</v>
      </c>
      <c r="B202" s="141" t="s">
        <v>202</v>
      </c>
      <c r="C202" s="65">
        <f>C203+C205</f>
        <v>2642.6000000000004</v>
      </c>
    </row>
    <row r="203" spans="1:3" s="135" customFormat="1" ht="27.75" customHeight="1">
      <c r="A203" s="10" t="s">
        <v>321</v>
      </c>
      <c r="B203" s="13" t="s">
        <v>47</v>
      </c>
      <c r="C203" s="68">
        <f>C204</f>
        <v>496.3</v>
      </c>
    </row>
    <row r="204" spans="1:3" s="135" customFormat="1" ht="27.75" customHeight="1">
      <c r="A204" s="38" t="s">
        <v>320</v>
      </c>
      <c r="B204" s="43" t="s">
        <v>49</v>
      </c>
      <c r="C204" s="69">
        <v>496.3</v>
      </c>
    </row>
    <row r="205" spans="1:3" s="135" customFormat="1" ht="16.5" customHeight="1">
      <c r="A205" s="10" t="s">
        <v>210</v>
      </c>
      <c r="B205" s="13" t="s">
        <v>203</v>
      </c>
      <c r="C205" s="68">
        <f>C206</f>
        <v>2146.3000000000002</v>
      </c>
    </row>
    <row r="206" spans="1:3" s="135" customFormat="1" ht="26.25" customHeight="1">
      <c r="A206" s="38" t="s">
        <v>211</v>
      </c>
      <c r="B206" s="43" t="s">
        <v>204</v>
      </c>
      <c r="C206" s="69">
        <v>2146.3000000000002</v>
      </c>
    </row>
    <row r="207" spans="1:3" s="135" customFormat="1" ht="26.25" customHeight="1">
      <c r="A207" s="11" t="s">
        <v>304</v>
      </c>
      <c r="B207" s="141" t="s">
        <v>160</v>
      </c>
      <c r="C207" s="65">
        <f>C208</f>
        <v>10.8</v>
      </c>
    </row>
    <row r="208" spans="1:3" s="135" customFormat="1" ht="66" customHeight="1">
      <c r="A208" s="11" t="s">
        <v>305</v>
      </c>
      <c r="B208" s="45" t="s">
        <v>303</v>
      </c>
      <c r="C208" s="65">
        <f>C209</f>
        <v>10.8</v>
      </c>
    </row>
    <row r="209" spans="1:3" s="135" customFormat="1" ht="82.5" customHeight="1">
      <c r="A209" s="12" t="s">
        <v>306</v>
      </c>
      <c r="B209" s="107" t="s">
        <v>68</v>
      </c>
      <c r="C209" s="68">
        <f>C210</f>
        <v>10.8</v>
      </c>
    </row>
    <row r="210" spans="1:3" s="135" customFormat="1" ht="61.5" customHeight="1">
      <c r="A210" s="38" t="s">
        <v>307</v>
      </c>
      <c r="B210" s="21" t="s">
        <v>52</v>
      </c>
      <c r="C210" s="82">
        <v>10.8</v>
      </c>
    </row>
    <row r="211" spans="1:3" s="135" customFormat="1" ht="18" customHeight="1">
      <c r="A211" s="17" t="s">
        <v>346</v>
      </c>
      <c r="B211" s="141" t="s">
        <v>240</v>
      </c>
      <c r="C211" s="65">
        <f>C212+C215</f>
        <v>84.6</v>
      </c>
    </row>
    <row r="212" spans="1:3" s="135" customFormat="1" ht="91.5" customHeight="1">
      <c r="A212" s="29" t="s">
        <v>878</v>
      </c>
      <c r="B212" s="18" t="s">
        <v>685</v>
      </c>
      <c r="C212" s="65">
        <f>C213</f>
        <v>43.5</v>
      </c>
    </row>
    <row r="213" spans="1:3" s="135" customFormat="1" ht="39.75" customHeight="1">
      <c r="A213" s="28" t="s">
        <v>714</v>
      </c>
      <c r="B213" s="19" t="s">
        <v>687</v>
      </c>
      <c r="C213" s="68">
        <f>C214</f>
        <v>43.5</v>
      </c>
    </row>
    <row r="214" spans="1:3" s="135" customFormat="1" ht="60">
      <c r="A214" s="30" t="s">
        <v>713</v>
      </c>
      <c r="B214" s="21" t="s">
        <v>1181</v>
      </c>
      <c r="C214" s="69">
        <v>43.5</v>
      </c>
    </row>
    <row r="215" spans="1:3" s="135" customFormat="1" ht="16.5" customHeight="1">
      <c r="A215" s="49" t="s">
        <v>1020</v>
      </c>
      <c r="B215" s="49" t="s">
        <v>694</v>
      </c>
      <c r="C215" s="65">
        <f>C216</f>
        <v>41.1</v>
      </c>
    </row>
    <row r="216" spans="1:3" s="135" customFormat="1" ht="26.25" customHeight="1">
      <c r="A216" s="48" t="s">
        <v>1021</v>
      </c>
      <c r="B216" s="19" t="s">
        <v>794</v>
      </c>
      <c r="C216" s="68">
        <f>C217</f>
        <v>41.1</v>
      </c>
    </row>
    <row r="217" spans="1:3" s="135" customFormat="1" ht="108.75" customHeight="1">
      <c r="A217" s="51" t="s">
        <v>1022</v>
      </c>
      <c r="B217" s="21" t="s">
        <v>1023</v>
      </c>
      <c r="C217" s="69">
        <v>41.1</v>
      </c>
    </row>
    <row r="218" spans="1:3" s="135" customFormat="1" ht="15.75" customHeight="1">
      <c r="A218" s="145" t="s">
        <v>108</v>
      </c>
      <c r="B218" s="14" t="s">
        <v>280</v>
      </c>
      <c r="C218" s="65">
        <f>C219+C246+C256</f>
        <v>1471682.8</v>
      </c>
    </row>
    <row r="219" spans="1:3" s="135" customFormat="1" ht="27.75" customHeight="1">
      <c r="A219" s="145" t="s">
        <v>109</v>
      </c>
      <c r="B219" s="15" t="s">
        <v>281</v>
      </c>
      <c r="C219" s="65">
        <f>C220+C241</f>
        <v>1500938.8</v>
      </c>
    </row>
    <row r="220" spans="1:3" s="135" customFormat="1" ht="26.25" customHeight="1">
      <c r="A220" s="5" t="s">
        <v>488</v>
      </c>
      <c r="B220" s="148" t="s">
        <v>337</v>
      </c>
      <c r="C220" s="65">
        <f>C221+C223+C225+C229+C231+C233+C235+C237+C227+C239</f>
        <v>1165404.3</v>
      </c>
    </row>
    <row r="221" spans="1:3" s="135" customFormat="1" ht="54" customHeight="1">
      <c r="A221" s="4" t="s">
        <v>1303</v>
      </c>
      <c r="B221" s="19" t="s">
        <v>1298</v>
      </c>
      <c r="C221" s="72">
        <f>C222</f>
        <v>20977.599999999999</v>
      </c>
    </row>
    <row r="222" spans="1:3" s="135" customFormat="1" ht="66.75" customHeight="1">
      <c r="A222" s="4" t="s">
        <v>1304</v>
      </c>
      <c r="B222" s="6" t="s">
        <v>1299</v>
      </c>
      <c r="C222" s="72">
        <v>20977.599999999999</v>
      </c>
    </row>
    <row r="223" spans="1:3" s="135" customFormat="1" ht="66.75" customHeight="1">
      <c r="A223" s="4" t="s">
        <v>1305</v>
      </c>
      <c r="B223" s="35" t="s">
        <v>1309</v>
      </c>
      <c r="C223" s="72">
        <f>C224</f>
        <v>2852.2</v>
      </c>
    </row>
    <row r="224" spans="1:3" s="135" customFormat="1" ht="72.75" customHeight="1">
      <c r="A224" s="4" t="s">
        <v>1306</v>
      </c>
      <c r="B224" s="35" t="s">
        <v>1300</v>
      </c>
      <c r="C224" s="72">
        <v>2852.2</v>
      </c>
    </row>
    <row r="225" spans="1:3" s="135" customFormat="1" ht="67.5" customHeight="1">
      <c r="A225" s="1" t="s">
        <v>1307</v>
      </c>
      <c r="B225" s="35" t="s">
        <v>1301</v>
      </c>
      <c r="C225" s="72">
        <f>C226</f>
        <v>45636.6</v>
      </c>
    </row>
    <row r="226" spans="1:3" s="135" customFormat="1" ht="69" customHeight="1">
      <c r="A226" s="1" t="s">
        <v>1308</v>
      </c>
      <c r="B226" s="35" t="s">
        <v>1302</v>
      </c>
      <c r="C226" s="72">
        <v>45636.6</v>
      </c>
    </row>
    <row r="227" spans="1:3" s="135" customFormat="1" ht="52.5" customHeight="1">
      <c r="A227" s="1" t="s">
        <v>1071</v>
      </c>
      <c r="B227" s="61" t="s">
        <v>1069</v>
      </c>
      <c r="C227" s="72">
        <f>C228</f>
        <v>44015.8</v>
      </c>
    </row>
    <row r="228" spans="1:3" s="135" customFormat="1" ht="54.75" customHeight="1">
      <c r="A228" s="1" t="s">
        <v>1072</v>
      </c>
      <c r="B228" s="61" t="s">
        <v>1070</v>
      </c>
      <c r="C228" s="72">
        <v>44015.8</v>
      </c>
    </row>
    <row r="229" spans="1:3" s="135" customFormat="1" ht="42.75" customHeight="1">
      <c r="A229" s="31" t="s">
        <v>1317</v>
      </c>
      <c r="B229" s="6" t="s">
        <v>1310</v>
      </c>
      <c r="C229" s="72">
        <f>C230</f>
        <v>129761</v>
      </c>
    </row>
    <row r="230" spans="1:3" s="135" customFormat="1" ht="53.25" customHeight="1">
      <c r="A230" s="31" t="s">
        <v>1316</v>
      </c>
      <c r="B230" s="6" t="s">
        <v>1311</v>
      </c>
      <c r="C230" s="72">
        <v>129761</v>
      </c>
    </row>
    <row r="231" spans="1:3" s="135" customFormat="1" ht="53.25" customHeight="1">
      <c r="A231" s="35" t="s">
        <v>1073</v>
      </c>
      <c r="B231" s="37" t="s">
        <v>1185</v>
      </c>
      <c r="C231" s="72">
        <f>C232</f>
        <v>11700</v>
      </c>
    </row>
    <row r="232" spans="1:3" s="135" customFormat="1" ht="65.25" customHeight="1">
      <c r="A232" s="36" t="s">
        <v>710</v>
      </c>
      <c r="B232" s="37" t="s">
        <v>708</v>
      </c>
      <c r="C232" s="72">
        <v>11700</v>
      </c>
    </row>
    <row r="233" spans="1:3" s="135" customFormat="1" ht="41.25" customHeight="1">
      <c r="A233" s="4" t="s">
        <v>711</v>
      </c>
      <c r="B233" s="61" t="s">
        <v>1189</v>
      </c>
      <c r="C233" s="72">
        <f>C234</f>
        <v>338400.6</v>
      </c>
    </row>
    <row r="234" spans="1:3" s="135" customFormat="1" ht="52.5" customHeight="1">
      <c r="A234" s="4" t="s">
        <v>712</v>
      </c>
      <c r="B234" s="61" t="s">
        <v>1190</v>
      </c>
      <c r="C234" s="72">
        <v>338400.6</v>
      </c>
    </row>
    <row r="235" spans="1:3" s="135" customFormat="1" ht="40.5" customHeight="1">
      <c r="A235" s="4" t="s">
        <v>906</v>
      </c>
      <c r="B235" s="61" t="s">
        <v>904</v>
      </c>
      <c r="C235" s="72">
        <f>C236</f>
        <v>371355.3</v>
      </c>
    </row>
    <row r="236" spans="1:3" s="135" customFormat="1" ht="41.25" customHeight="1">
      <c r="A236" s="4" t="s">
        <v>907</v>
      </c>
      <c r="B236" s="61" t="s">
        <v>905</v>
      </c>
      <c r="C236" s="72">
        <v>371355.3</v>
      </c>
    </row>
    <row r="237" spans="1:3" s="135" customFormat="1" ht="39.75" customHeight="1">
      <c r="A237" s="2" t="s">
        <v>492</v>
      </c>
      <c r="B237" s="6" t="s">
        <v>741</v>
      </c>
      <c r="C237" s="72">
        <f>C238</f>
        <v>185409.7</v>
      </c>
    </row>
    <row r="238" spans="1:3" s="135" customFormat="1" ht="39.75" customHeight="1">
      <c r="A238" s="2" t="s">
        <v>493</v>
      </c>
      <c r="B238" s="6" t="s">
        <v>740</v>
      </c>
      <c r="C238" s="72">
        <v>185409.7</v>
      </c>
    </row>
    <row r="239" spans="1:3" s="135" customFormat="1" ht="53.25" customHeight="1">
      <c r="A239" s="36" t="s">
        <v>1314</v>
      </c>
      <c r="B239" s="53" t="s">
        <v>1312</v>
      </c>
      <c r="C239" s="79">
        <f>C240</f>
        <v>15295.5</v>
      </c>
    </row>
    <row r="240" spans="1:3" s="135" customFormat="1" ht="60" customHeight="1">
      <c r="A240" s="168" t="s">
        <v>1315</v>
      </c>
      <c r="B240" s="6" t="s">
        <v>1313</v>
      </c>
      <c r="C240" s="79">
        <v>15295.5</v>
      </c>
    </row>
    <row r="241" spans="1:3" s="135" customFormat="1" ht="15" customHeight="1">
      <c r="A241" s="5" t="s">
        <v>489</v>
      </c>
      <c r="B241" s="148" t="s">
        <v>265</v>
      </c>
      <c r="C241" s="65">
        <f>C242+C244</f>
        <v>335534.5</v>
      </c>
    </row>
    <row r="242" spans="1:3" s="135" customFormat="1" ht="86.25" customHeight="1">
      <c r="A242" s="2" t="s">
        <v>742</v>
      </c>
      <c r="B242" s="19" t="s">
        <v>1318</v>
      </c>
      <c r="C242" s="72">
        <f>C243</f>
        <v>290408.7</v>
      </c>
    </row>
    <row r="243" spans="1:3" s="135" customFormat="1" ht="95.25" customHeight="1">
      <c r="A243" s="2" t="s">
        <v>743</v>
      </c>
      <c r="B243" s="19" t="s">
        <v>1319</v>
      </c>
      <c r="C243" s="72">
        <v>290408.7</v>
      </c>
    </row>
    <row r="244" spans="1:3" s="135" customFormat="1" ht="105.75" customHeight="1">
      <c r="A244" s="2" t="s">
        <v>1076</v>
      </c>
      <c r="B244" s="19" t="s">
        <v>1074</v>
      </c>
      <c r="C244" s="72">
        <f>C245</f>
        <v>45125.8</v>
      </c>
    </row>
    <row r="245" spans="1:3" s="135" customFormat="1" ht="119.25" customHeight="1">
      <c r="A245" s="2" t="s">
        <v>1077</v>
      </c>
      <c r="B245" s="19" t="s">
        <v>1075</v>
      </c>
      <c r="C245" s="72">
        <v>45125.8</v>
      </c>
    </row>
    <row r="246" spans="1:3" s="135" customFormat="1" ht="67.5" customHeight="1">
      <c r="A246" s="11" t="s">
        <v>494</v>
      </c>
      <c r="B246" s="45" t="s">
        <v>428</v>
      </c>
      <c r="C246" s="65">
        <f>C247</f>
        <v>8369.4</v>
      </c>
    </row>
    <row r="247" spans="1:3" s="135" customFormat="1" ht="68.25" customHeight="1">
      <c r="A247" s="11" t="s">
        <v>495</v>
      </c>
      <c r="B247" s="45" t="s">
        <v>429</v>
      </c>
      <c r="C247" s="65">
        <f>C248</f>
        <v>8369.4</v>
      </c>
    </row>
    <row r="248" spans="1:3" s="135" customFormat="1" ht="66" customHeight="1">
      <c r="A248" s="10" t="s">
        <v>496</v>
      </c>
      <c r="B248" s="6" t="s">
        <v>430</v>
      </c>
      <c r="C248" s="68">
        <f>C249+C254+C255+C252+C253</f>
        <v>8369.4</v>
      </c>
    </row>
    <row r="249" spans="1:3" s="135" customFormat="1" ht="27" customHeight="1">
      <c r="A249" s="10" t="s">
        <v>497</v>
      </c>
      <c r="B249" s="6" t="s">
        <v>296</v>
      </c>
      <c r="C249" s="68">
        <f>C250+C251</f>
        <v>52.099999999999994</v>
      </c>
    </row>
    <row r="250" spans="1:3" s="135" customFormat="1" ht="28.5" customHeight="1">
      <c r="A250" s="10" t="s">
        <v>498</v>
      </c>
      <c r="B250" s="6" t="s">
        <v>297</v>
      </c>
      <c r="C250" s="68">
        <v>51.8</v>
      </c>
    </row>
    <row r="251" spans="1:3" s="135" customFormat="1" ht="28.5" customHeight="1">
      <c r="A251" s="169" t="s">
        <v>1320</v>
      </c>
      <c r="B251" s="19" t="s">
        <v>709</v>
      </c>
      <c r="C251" s="68">
        <v>0.3</v>
      </c>
    </row>
    <row r="252" spans="1:3" s="135" customFormat="1" ht="66" customHeight="1">
      <c r="A252" s="170" t="s">
        <v>1322</v>
      </c>
      <c r="B252" s="19" t="s">
        <v>1321</v>
      </c>
      <c r="C252" s="68">
        <v>722.8</v>
      </c>
    </row>
    <row r="253" spans="1:3" s="135" customFormat="1" ht="66" customHeight="1">
      <c r="A253" s="10" t="s">
        <v>1079</v>
      </c>
      <c r="B253" s="6" t="s">
        <v>1078</v>
      </c>
      <c r="C253" s="68">
        <v>3620.7</v>
      </c>
    </row>
    <row r="254" spans="1:3" s="135" customFormat="1" ht="65.25" customHeight="1">
      <c r="A254" s="10" t="s">
        <v>909</v>
      </c>
      <c r="B254" s="6" t="s">
        <v>908</v>
      </c>
      <c r="C254" s="68">
        <v>854.7</v>
      </c>
    </row>
    <row r="255" spans="1:3" s="135" customFormat="1" ht="51.75" customHeight="1">
      <c r="A255" s="8" t="s">
        <v>499</v>
      </c>
      <c r="B255" s="19" t="s">
        <v>361</v>
      </c>
      <c r="C255" s="68">
        <v>3119.1</v>
      </c>
    </row>
    <row r="256" spans="1:3" s="135" customFormat="1" ht="40.5" customHeight="1">
      <c r="A256" s="11" t="s">
        <v>500</v>
      </c>
      <c r="B256" s="45" t="s">
        <v>110</v>
      </c>
      <c r="C256" s="65">
        <f>C257</f>
        <v>-37625.4</v>
      </c>
    </row>
    <row r="257" spans="1:8" s="135" customFormat="1" ht="40.5" customHeight="1">
      <c r="A257" s="11" t="s">
        <v>676</v>
      </c>
      <c r="B257" s="45" t="s">
        <v>456</v>
      </c>
      <c r="C257" s="65">
        <f>C258+C259+C260+C263+C264+C265+C261+C262</f>
        <v>-37625.4</v>
      </c>
    </row>
    <row r="258" spans="1:8" s="135" customFormat="1" ht="56.25" customHeight="1">
      <c r="A258" s="170" t="s">
        <v>1324</v>
      </c>
      <c r="B258" s="19" t="s">
        <v>1323</v>
      </c>
      <c r="C258" s="68">
        <v>-715.7</v>
      </c>
    </row>
    <row r="259" spans="1:8" s="135" customFormat="1" ht="66" customHeight="1">
      <c r="A259" s="8" t="s">
        <v>1082</v>
      </c>
      <c r="B259" s="19" t="s">
        <v>1080</v>
      </c>
      <c r="C259" s="68">
        <v>-30376.799999999999</v>
      </c>
    </row>
    <row r="260" spans="1:8" s="135" customFormat="1" ht="57" customHeight="1">
      <c r="A260" s="8" t="s">
        <v>1083</v>
      </c>
      <c r="B260" s="19" t="s">
        <v>1081</v>
      </c>
      <c r="C260" s="68">
        <v>-3439.7</v>
      </c>
    </row>
    <row r="261" spans="1:8" s="135" customFormat="1" ht="66.75" customHeight="1">
      <c r="A261" s="170" t="s">
        <v>1326</v>
      </c>
      <c r="B261" s="19" t="s">
        <v>1325</v>
      </c>
      <c r="C261" s="68">
        <v>-1900</v>
      </c>
    </row>
    <row r="262" spans="1:8" s="135" customFormat="1" ht="54" customHeight="1">
      <c r="A262" s="8" t="s">
        <v>1584</v>
      </c>
      <c r="B262" s="19" t="s">
        <v>1327</v>
      </c>
      <c r="C262" s="68">
        <v>0</v>
      </c>
    </row>
    <row r="263" spans="1:8" s="135" customFormat="1" ht="45.75" customHeight="1">
      <c r="A263" s="170" t="s">
        <v>1329</v>
      </c>
      <c r="B263" s="19" t="s">
        <v>1328</v>
      </c>
      <c r="C263" s="68">
        <v>-9.8000000000000007</v>
      </c>
    </row>
    <row r="264" spans="1:8" s="135" customFormat="1" ht="52.5" customHeight="1">
      <c r="A264" s="8" t="s">
        <v>1085</v>
      </c>
      <c r="B264" s="19" t="s">
        <v>910</v>
      </c>
      <c r="C264" s="68">
        <v>-875.4</v>
      </c>
    </row>
    <row r="265" spans="1:8" s="135" customFormat="1" ht="120" customHeight="1">
      <c r="A265" s="170" t="s">
        <v>1331</v>
      </c>
      <c r="B265" s="19" t="s">
        <v>1330</v>
      </c>
      <c r="C265" s="68">
        <v>-308</v>
      </c>
    </row>
    <row r="266" spans="1:8" s="135" customFormat="1" ht="57">
      <c r="A266" s="119" t="s">
        <v>263</v>
      </c>
      <c r="B266" s="137" t="s">
        <v>1579</v>
      </c>
      <c r="C266" s="120">
        <f>C267</f>
        <v>31.2</v>
      </c>
    </row>
    <row r="267" spans="1:8" s="135" customFormat="1" ht="15" customHeight="1">
      <c r="A267" s="121" t="s">
        <v>251</v>
      </c>
      <c r="B267" s="122" t="s">
        <v>237</v>
      </c>
      <c r="C267" s="123">
        <f>C268</f>
        <v>31.2</v>
      </c>
    </row>
    <row r="268" spans="1:8" s="135" customFormat="1" ht="15" customHeight="1">
      <c r="A268" s="124" t="s">
        <v>252</v>
      </c>
      <c r="B268" s="125" t="s">
        <v>257</v>
      </c>
      <c r="C268" s="123">
        <f>C269</f>
        <v>31.2</v>
      </c>
    </row>
    <row r="269" spans="1:8" s="149" customFormat="1" ht="26.25" customHeight="1">
      <c r="A269" s="126" t="s">
        <v>490</v>
      </c>
      <c r="B269" s="127" t="s">
        <v>258</v>
      </c>
      <c r="C269" s="123">
        <f>C270</f>
        <v>31.2</v>
      </c>
      <c r="D269" s="228"/>
      <c r="E269" s="228"/>
      <c r="F269" s="228"/>
      <c r="G269" s="228"/>
      <c r="H269" s="228"/>
    </row>
    <row r="270" spans="1:8" s="149" customFormat="1" ht="79.5" customHeight="1">
      <c r="A270" s="128" t="s">
        <v>253</v>
      </c>
      <c r="B270" s="129" t="s">
        <v>491</v>
      </c>
      <c r="C270" s="116">
        <v>31.2</v>
      </c>
    </row>
    <row r="271" spans="1:8" s="149" customFormat="1" ht="57">
      <c r="A271" s="99">
        <v>106</v>
      </c>
      <c r="B271" s="150" t="s">
        <v>1580</v>
      </c>
      <c r="C271" s="77">
        <f>C272</f>
        <v>10775.7</v>
      </c>
    </row>
    <row r="272" spans="1:8" s="149" customFormat="1" ht="14.25" customHeight="1">
      <c r="A272" s="138" t="s">
        <v>502</v>
      </c>
      <c r="B272" s="139" t="s">
        <v>237</v>
      </c>
      <c r="C272" s="78">
        <f>C273</f>
        <v>10775.7</v>
      </c>
    </row>
    <row r="273" spans="1:3" s="149" customFormat="1" ht="15.75" customHeight="1">
      <c r="A273" s="17" t="s">
        <v>311</v>
      </c>
      <c r="B273" s="141" t="s">
        <v>240</v>
      </c>
      <c r="C273" s="78">
        <f>C274</f>
        <v>10775.7</v>
      </c>
    </row>
    <row r="274" spans="1:3" s="149" customFormat="1" ht="27.75" customHeight="1">
      <c r="A274" s="49" t="s">
        <v>867</v>
      </c>
      <c r="B274" s="55" t="s">
        <v>680</v>
      </c>
      <c r="C274" s="78">
        <f>C275</f>
        <v>10775.7</v>
      </c>
    </row>
    <row r="275" spans="1:3" s="149" customFormat="1" ht="39" customHeight="1">
      <c r="A275" s="8" t="s">
        <v>718</v>
      </c>
      <c r="B275" s="24" t="s">
        <v>717</v>
      </c>
      <c r="C275" s="79">
        <f>C276</f>
        <v>10775.7</v>
      </c>
    </row>
    <row r="276" spans="1:3" s="149" customFormat="1" ht="60.75" customHeight="1">
      <c r="A276" s="26" t="s">
        <v>719</v>
      </c>
      <c r="B276" s="27" t="s">
        <v>716</v>
      </c>
      <c r="C276" s="80">
        <v>10775.7</v>
      </c>
    </row>
    <row r="277" spans="1:3" s="149" customFormat="1" ht="29.25" customHeight="1">
      <c r="A277" s="99">
        <v>140</v>
      </c>
      <c r="B277" s="150" t="s">
        <v>503</v>
      </c>
      <c r="C277" s="89">
        <f>C278+C286</f>
        <v>450611.9</v>
      </c>
    </row>
    <row r="278" spans="1:3" s="149" customFormat="1" ht="16.5" customHeight="1">
      <c r="A278" s="138" t="s">
        <v>145</v>
      </c>
      <c r="B278" s="139" t="s">
        <v>237</v>
      </c>
      <c r="C278" s="81">
        <f>C279+C283</f>
        <v>35888.400000000001</v>
      </c>
    </row>
    <row r="279" spans="1:3" s="149" customFormat="1" ht="15" customHeight="1">
      <c r="A279" s="40" t="s">
        <v>146</v>
      </c>
      <c r="B279" s="45" t="s">
        <v>257</v>
      </c>
      <c r="C279" s="81">
        <f>C280</f>
        <v>19588.900000000001</v>
      </c>
    </row>
    <row r="280" spans="1:3" s="149" customFormat="1" ht="25.5">
      <c r="A280" s="40" t="s">
        <v>504</v>
      </c>
      <c r="B280" s="45" t="s">
        <v>258</v>
      </c>
      <c r="C280" s="81">
        <f>C281</f>
        <v>19588.900000000001</v>
      </c>
    </row>
    <row r="281" spans="1:3" s="149" customFormat="1" ht="41.25" customHeight="1">
      <c r="A281" s="48" t="s">
        <v>147</v>
      </c>
      <c r="B281" s="56" t="s">
        <v>35</v>
      </c>
      <c r="C281" s="72">
        <f>C282</f>
        <v>19588.900000000001</v>
      </c>
    </row>
    <row r="282" spans="1:3" s="149" customFormat="1" ht="48.75" customHeight="1">
      <c r="A282" s="51" t="s">
        <v>148</v>
      </c>
      <c r="B282" s="151" t="s">
        <v>89</v>
      </c>
      <c r="C282" s="82">
        <v>19588.900000000001</v>
      </c>
    </row>
    <row r="283" spans="1:3" s="149" customFormat="1" ht="39.75" customHeight="1">
      <c r="A283" s="11" t="s">
        <v>380</v>
      </c>
      <c r="B283" s="141" t="s">
        <v>259</v>
      </c>
      <c r="C283" s="81">
        <f>C284</f>
        <v>16299.5</v>
      </c>
    </row>
    <row r="284" spans="1:3" s="149" customFormat="1" ht="66.75" customHeight="1">
      <c r="A284" s="11" t="s">
        <v>505</v>
      </c>
      <c r="B284" s="141" t="s">
        <v>249</v>
      </c>
      <c r="C284" s="78">
        <f>C285</f>
        <v>16299.5</v>
      </c>
    </row>
    <row r="285" spans="1:3" s="149" customFormat="1" ht="42.75" customHeight="1">
      <c r="A285" s="23" t="s">
        <v>506</v>
      </c>
      <c r="B285" s="140" t="s">
        <v>99</v>
      </c>
      <c r="C285" s="72">
        <v>16299.5</v>
      </c>
    </row>
    <row r="286" spans="1:3" s="149" customFormat="1" ht="18" customHeight="1">
      <c r="A286" s="145" t="s">
        <v>888</v>
      </c>
      <c r="B286" s="14" t="s">
        <v>280</v>
      </c>
      <c r="C286" s="91">
        <f>C287+C296+C299+C305</f>
        <v>414723.5</v>
      </c>
    </row>
    <row r="287" spans="1:3" s="149" customFormat="1" ht="27" customHeight="1">
      <c r="A287" s="145" t="s">
        <v>911</v>
      </c>
      <c r="B287" s="15" t="s">
        <v>281</v>
      </c>
      <c r="C287" s="91">
        <f>C288</f>
        <v>365064.5</v>
      </c>
    </row>
    <row r="288" spans="1:3" s="149" customFormat="1" ht="27" customHeight="1">
      <c r="A288" s="22" t="s">
        <v>1583</v>
      </c>
      <c r="B288" s="18" t="s">
        <v>1088</v>
      </c>
      <c r="C288" s="91">
        <f>C291+C289+C294+C292</f>
        <v>365064.5</v>
      </c>
    </row>
    <row r="289" spans="1:3" s="149" customFormat="1">
      <c r="A289" s="44" t="s">
        <v>1089</v>
      </c>
      <c r="B289" s="2" t="s">
        <v>1086</v>
      </c>
      <c r="C289" s="83">
        <f>C290</f>
        <v>35684.199999999997</v>
      </c>
    </row>
    <row r="290" spans="1:3" s="149" customFormat="1" ht="27.75" customHeight="1">
      <c r="A290" s="44" t="s">
        <v>1090</v>
      </c>
      <c r="B290" s="2" t="s">
        <v>1087</v>
      </c>
      <c r="C290" s="83">
        <v>35684.199999999997</v>
      </c>
    </row>
    <row r="291" spans="1:3" s="149" customFormat="1" ht="39.75" customHeight="1">
      <c r="A291" s="19" t="s">
        <v>1333</v>
      </c>
      <c r="B291" s="19" t="s">
        <v>1332</v>
      </c>
      <c r="C291" s="83">
        <v>47900</v>
      </c>
    </row>
    <row r="292" spans="1:3" s="149" customFormat="1" ht="54" customHeight="1">
      <c r="A292" s="19" t="s">
        <v>1334</v>
      </c>
      <c r="B292" s="35" t="s">
        <v>960</v>
      </c>
      <c r="C292" s="83">
        <f>C293</f>
        <v>235163.5</v>
      </c>
    </row>
    <row r="293" spans="1:3" s="149" customFormat="1" ht="63.75">
      <c r="A293" s="19" t="s">
        <v>1335</v>
      </c>
      <c r="B293" s="35" t="s">
        <v>961</v>
      </c>
      <c r="C293" s="83">
        <v>235163.5</v>
      </c>
    </row>
    <row r="294" spans="1:3" s="149" customFormat="1" ht="40.5" customHeight="1">
      <c r="A294" s="171" t="s">
        <v>1338</v>
      </c>
      <c r="B294" s="6" t="s">
        <v>1336</v>
      </c>
      <c r="C294" s="83">
        <f>C295</f>
        <v>46316.800000000003</v>
      </c>
    </row>
    <row r="295" spans="1:3" s="149" customFormat="1" ht="53.25" customHeight="1">
      <c r="A295" s="171" t="s">
        <v>1339</v>
      </c>
      <c r="B295" s="6" t="s">
        <v>1337</v>
      </c>
      <c r="C295" s="83">
        <v>46316.800000000003</v>
      </c>
    </row>
    <row r="296" spans="1:3" s="149" customFormat="1" ht="26.25" customHeight="1">
      <c r="A296" s="3" t="s">
        <v>1340</v>
      </c>
      <c r="B296" s="18" t="s">
        <v>150</v>
      </c>
      <c r="C296" s="91">
        <f>C297</f>
        <v>40548.699999999997</v>
      </c>
    </row>
    <row r="297" spans="1:3" s="149" customFormat="1" ht="26.25" customHeight="1">
      <c r="A297" s="3" t="s">
        <v>1341</v>
      </c>
      <c r="B297" s="18" t="s">
        <v>1136</v>
      </c>
      <c r="C297" s="83">
        <f>C298</f>
        <v>40548.699999999997</v>
      </c>
    </row>
    <row r="298" spans="1:3" s="149" customFormat="1" ht="42" customHeight="1">
      <c r="A298" s="19" t="s">
        <v>1343</v>
      </c>
      <c r="B298" s="19" t="s">
        <v>1342</v>
      </c>
      <c r="C298" s="83">
        <v>40548.699999999997</v>
      </c>
    </row>
    <row r="299" spans="1:3" s="149" customFormat="1" ht="66" customHeight="1">
      <c r="A299" s="11" t="s">
        <v>336</v>
      </c>
      <c r="B299" s="45" t="s">
        <v>428</v>
      </c>
      <c r="C299" s="91">
        <f>C300</f>
        <v>9345</v>
      </c>
    </row>
    <row r="300" spans="1:3" s="149" customFormat="1" ht="66" customHeight="1">
      <c r="A300" s="11" t="s">
        <v>507</v>
      </c>
      <c r="B300" s="45" t="s">
        <v>429</v>
      </c>
      <c r="C300" s="78">
        <f>C301</f>
        <v>9345</v>
      </c>
    </row>
    <row r="301" spans="1:3" s="149" customFormat="1" ht="66" customHeight="1">
      <c r="A301" s="10" t="s">
        <v>508</v>
      </c>
      <c r="B301" s="6" t="s">
        <v>430</v>
      </c>
      <c r="C301" s="68">
        <f>C302</f>
        <v>9345</v>
      </c>
    </row>
    <row r="302" spans="1:3" s="149" customFormat="1" ht="26.25" customHeight="1">
      <c r="A302" s="10" t="s">
        <v>509</v>
      </c>
      <c r="B302" s="6" t="s">
        <v>296</v>
      </c>
      <c r="C302" s="68">
        <f>C303+C304</f>
        <v>9345</v>
      </c>
    </row>
    <row r="303" spans="1:3" s="149" customFormat="1" ht="26.25" customHeight="1">
      <c r="A303" s="10" t="s">
        <v>722</v>
      </c>
      <c r="B303" s="19" t="s">
        <v>709</v>
      </c>
      <c r="C303" s="79">
        <v>9037.4</v>
      </c>
    </row>
    <row r="304" spans="1:3" s="149" customFormat="1" ht="26.25" customHeight="1">
      <c r="A304" s="10" t="s">
        <v>912</v>
      </c>
      <c r="B304" s="19" t="s">
        <v>840</v>
      </c>
      <c r="C304" s="79">
        <v>307.60000000000002</v>
      </c>
    </row>
    <row r="305" spans="1:3" s="149" customFormat="1" ht="40.5" customHeight="1">
      <c r="A305" s="11" t="s">
        <v>913</v>
      </c>
      <c r="B305" s="45" t="s">
        <v>110</v>
      </c>
      <c r="C305" s="65">
        <f>C306</f>
        <v>-234.70000000000002</v>
      </c>
    </row>
    <row r="306" spans="1:3" s="149" customFormat="1" ht="38.25">
      <c r="A306" s="11" t="s">
        <v>914</v>
      </c>
      <c r="B306" s="45" t="s">
        <v>456</v>
      </c>
      <c r="C306" s="65">
        <f>C309+C307+C308</f>
        <v>-234.70000000000002</v>
      </c>
    </row>
    <row r="307" spans="1:3" s="149" customFormat="1" ht="25.5">
      <c r="A307" s="10" t="s">
        <v>1345</v>
      </c>
      <c r="B307" s="19" t="s">
        <v>1344</v>
      </c>
      <c r="C307" s="68">
        <v>-142</v>
      </c>
    </row>
    <row r="308" spans="1:3" s="149" customFormat="1" ht="41.25" customHeight="1">
      <c r="A308" s="170" t="s">
        <v>1347</v>
      </c>
      <c r="B308" s="19" t="s">
        <v>1346</v>
      </c>
      <c r="C308" s="68">
        <v>-2.9</v>
      </c>
    </row>
    <row r="309" spans="1:3" s="149" customFormat="1" ht="40.5" customHeight="1">
      <c r="A309" s="10" t="s">
        <v>1091</v>
      </c>
      <c r="B309" s="19" t="s">
        <v>1084</v>
      </c>
      <c r="C309" s="79">
        <v>-89.8</v>
      </c>
    </row>
    <row r="310" spans="1:3" s="149" customFormat="1" ht="30" customHeight="1">
      <c r="A310" s="152">
        <v>182</v>
      </c>
      <c r="B310" s="150" t="s">
        <v>1581</v>
      </c>
      <c r="C310" s="77">
        <f>C311</f>
        <v>33946212.200000003</v>
      </c>
    </row>
    <row r="311" spans="1:3" s="149" customFormat="1" ht="16.5" customHeight="1">
      <c r="A311" s="200" t="s">
        <v>27</v>
      </c>
      <c r="B311" s="139" t="s">
        <v>237</v>
      </c>
      <c r="C311" s="74">
        <f>C312+C328+C350+C360+C368+C376+C379+C393+C396+C399</f>
        <v>33946212.200000003</v>
      </c>
    </row>
    <row r="312" spans="1:3" s="149" customFormat="1" ht="18" customHeight="1">
      <c r="A312" s="201" t="s">
        <v>28</v>
      </c>
      <c r="B312" s="46" t="s">
        <v>29</v>
      </c>
      <c r="C312" s="74">
        <f>C313+C319</f>
        <v>21130374.299999997</v>
      </c>
    </row>
    <row r="313" spans="1:3" s="149" customFormat="1" ht="16.5" customHeight="1">
      <c r="A313" s="49" t="s">
        <v>30</v>
      </c>
      <c r="B313" s="55" t="s">
        <v>31</v>
      </c>
      <c r="C313" s="74">
        <f>C314+C317+C318</f>
        <v>10140826.699999999</v>
      </c>
    </row>
    <row r="314" spans="1:3" s="149" customFormat="1" ht="30" customHeight="1">
      <c r="A314" s="155" t="s">
        <v>32</v>
      </c>
      <c r="B314" s="52" t="s">
        <v>168</v>
      </c>
      <c r="C314" s="75">
        <f>C315+C316</f>
        <v>9553404.2999999989</v>
      </c>
    </row>
    <row r="315" spans="1:3" s="149" customFormat="1" ht="108">
      <c r="A315" s="38" t="s">
        <v>510</v>
      </c>
      <c r="B315" s="199" t="s">
        <v>1450</v>
      </c>
      <c r="C315" s="202">
        <v>9217945.0999999996</v>
      </c>
    </row>
    <row r="316" spans="1:3" s="149" customFormat="1" ht="60">
      <c r="A316" s="38" t="s">
        <v>511</v>
      </c>
      <c r="B316" s="199" t="s">
        <v>1451</v>
      </c>
      <c r="C316" s="76">
        <v>335459.20000000001</v>
      </c>
    </row>
    <row r="317" spans="1:3" s="149" customFormat="1" ht="117" customHeight="1">
      <c r="A317" s="203" t="s">
        <v>1454</v>
      </c>
      <c r="B317" s="6" t="s">
        <v>1452</v>
      </c>
      <c r="C317" s="76">
        <v>520574.8</v>
      </c>
    </row>
    <row r="318" spans="1:3" s="149" customFormat="1" ht="108" customHeight="1">
      <c r="A318" s="204" t="s">
        <v>1455</v>
      </c>
      <c r="B318" s="205" t="s">
        <v>1453</v>
      </c>
      <c r="C318" s="76">
        <v>66847.600000000006</v>
      </c>
    </row>
    <row r="319" spans="1:3" s="149" customFormat="1" ht="18" customHeight="1">
      <c r="A319" s="209" t="s">
        <v>165</v>
      </c>
      <c r="B319" s="55" t="s">
        <v>166</v>
      </c>
      <c r="C319" s="74">
        <f>C320+C321+C322+C323+C324+C325+C326+C327</f>
        <v>10989547.6</v>
      </c>
    </row>
    <row r="320" spans="1:3" s="149" customFormat="1" ht="55.5" customHeight="1">
      <c r="A320" s="206" t="s">
        <v>167</v>
      </c>
      <c r="B320" s="6" t="s">
        <v>1456</v>
      </c>
      <c r="C320" s="75">
        <v>8951718.0999999996</v>
      </c>
    </row>
    <row r="321" spans="1:3" s="149" customFormat="1" ht="91.5" customHeight="1">
      <c r="A321" s="206" t="s">
        <v>1461</v>
      </c>
      <c r="B321" s="6" t="s">
        <v>1151</v>
      </c>
      <c r="C321" s="75">
        <v>105053.5</v>
      </c>
    </row>
    <row r="322" spans="1:3" s="149" customFormat="1" ht="38.25" customHeight="1">
      <c r="A322" s="207" t="s">
        <v>100</v>
      </c>
      <c r="B322" s="162" t="s">
        <v>212</v>
      </c>
      <c r="C322" s="75">
        <v>98370.3</v>
      </c>
    </row>
    <row r="323" spans="1:3" s="149" customFormat="1" ht="66.75" customHeight="1">
      <c r="A323" s="207" t="s">
        <v>101</v>
      </c>
      <c r="B323" s="162" t="s">
        <v>1152</v>
      </c>
      <c r="C323" s="75">
        <v>141104.20000000001</v>
      </c>
    </row>
    <row r="324" spans="1:3" s="149" customFormat="1" ht="98.25" customHeight="1">
      <c r="A324" s="189" t="s">
        <v>915</v>
      </c>
      <c r="B324" s="162" t="s">
        <v>1457</v>
      </c>
      <c r="C324" s="75">
        <v>804268.4</v>
      </c>
    </row>
    <row r="325" spans="1:3" s="149" customFormat="1" ht="78.75" customHeight="1">
      <c r="A325" s="189" t="s">
        <v>1462</v>
      </c>
      <c r="B325" s="6" t="s">
        <v>1458</v>
      </c>
      <c r="C325" s="75">
        <v>0</v>
      </c>
    </row>
    <row r="326" spans="1:3" s="149" customFormat="1" ht="39.75" customHeight="1">
      <c r="A326" s="189" t="s">
        <v>1463</v>
      </c>
      <c r="B326" s="6" t="s">
        <v>1459</v>
      </c>
      <c r="C326" s="75">
        <v>193069.7</v>
      </c>
    </row>
    <row r="327" spans="1:3" s="149" customFormat="1" ht="39" customHeight="1">
      <c r="A327" s="189" t="s">
        <v>1464</v>
      </c>
      <c r="B327" s="208" t="s">
        <v>1460</v>
      </c>
      <c r="C327" s="75">
        <v>695963.4</v>
      </c>
    </row>
    <row r="328" spans="1:3" s="149" customFormat="1" ht="27.75" customHeight="1">
      <c r="A328" s="49" t="s">
        <v>228</v>
      </c>
      <c r="B328" s="55" t="s">
        <v>90</v>
      </c>
      <c r="C328" s="74">
        <f>C329</f>
        <v>6804265.9000000004</v>
      </c>
    </row>
    <row r="329" spans="1:3" s="149" customFormat="1" ht="30" customHeight="1">
      <c r="A329" s="49" t="s">
        <v>229</v>
      </c>
      <c r="B329" s="55" t="s">
        <v>104</v>
      </c>
      <c r="C329" s="74">
        <f>C330+C331+C334+C335+C336+C337+C338+C341+C344+C347</f>
        <v>6804265.9000000004</v>
      </c>
    </row>
    <row r="330" spans="1:3" s="149" customFormat="1" ht="25.5">
      <c r="A330" s="12" t="s">
        <v>213</v>
      </c>
      <c r="B330" s="13" t="s">
        <v>1153</v>
      </c>
      <c r="C330" s="75">
        <v>32061.8</v>
      </c>
    </row>
    <row r="331" spans="1:3" s="149" customFormat="1" ht="144.75" customHeight="1">
      <c r="A331" s="203" t="s">
        <v>1469</v>
      </c>
      <c r="B331" s="210" t="s">
        <v>1465</v>
      </c>
      <c r="C331" s="75">
        <f>C332+C333</f>
        <v>812676.6</v>
      </c>
    </row>
    <row r="332" spans="1:3" s="149" customFormat="1" ht="136.5" customHeight="1">
      <c r="A332" s="190" t="s">
        <v>1470</v>
      </c>
      <c r="B332" s="211" t="s">
        <v>1154</v>
      </c>
      <c r="C332" s="76">
        <v>692875.5</v>
      </c>
    </row>
    <row r="333" spans="1:3" s="149" customFormat="1" ht="171" customHeight="1">
      <c r="A333" s="212" t="s">
        <v>1471</v>
      </c>
      <c r="B333" s="213" t="s">
        <v>1155</v>
      </c>
      <c r="C333" s="76">
        <v>119801.1</v>
      </c>
    </row>
    <row r="334" spans="1:3" s="149" customFormat="1" ht="93.75" customHeight="1">
      <c r="A334" s="203" t="s">
        <v>1472</v>
      </c>
      <c r="B334" s="172" t="s">
        <v>1466</v>
      </c>
      <c r="C334" s="75">
        <v>1236.4000000000001</v>
      </c>
    </row>
    <row r="335" spans="1:3" s="149" customFormat="1" ht="92.25" customHeight="1">
      <c r="A335" s="214" t="s">
        <v>1473</v>
      </c>
      <c r="B335" s="215" t="s">
        <v>1156</v>
      </c>
      <c r="C335" s="75">
        <v>-2.1</v>
      </c>
    </row>
    <row r="336" spans="1:3" s="149" customFormat="1" ht="66.75" customHeight="1">
      <c r="A336" s="203" t="s">
        <v>1474</v>
      </c>
      <c r="B336" s="172" t="s">
        <v>1467</v>
      </c>
      <c r="C336" s="75">
        <v>48.6</v>
      </c>
    </row>
    <row r="337" spans="1:3" s="149" customFormat="1" ht="65.25" customHeight="1">
      <c r="A337" s="203" t="s">
        <v>1475</v>
      </c>
      <c r="B337" s="172" t="s">
        <v>1468</v>
      </c>
      <c r="C337" s="75">
        <v>695.8</v>
      </c>
    </row>
    <row r="338" spans="1:3" s="149" customFormat="1" ht="53.25" customHeight="1">
      <c r="A338" s="203" t="s">
        <v>1476</v>
      </c>
      <c r="B338" s="172" t="s">
        <v>501</v>
      </c>
      <c r="C338" s="75">
        <f>C339+C340</f>
        <v>3086930.8</v>
      </c>
    </row>
    <row r="339" spans="1:3" s="149" customFormat="1" ht="72">
      <c r="A339" s="190" t="s">
        <v>1477</v>
      </c>
      <c r="B339" s="191" t="s">
        <v>1157</v>
      </c>
      <c r="C339" s="76">
        <v>1339877.7</v>
      </c>
    </row>
    <row r="340" spans="1:3" s="149" customFormat="1" ht="72">
      <c r="A340" s="38" t="s">
        <v>1478</v>
      </c>
      <c r="B340" s="43" t="s">
        <v>1158</v>
      </c>
      <c r="C340" s="76">
        <v>1747053.1</v>
      </c>
    </row>
    <row r="341" spans="1:3" s="149" customFormat="1" ht="67.5" customHeight="1">
      <c r="A341" s="203" t="s">
        <v>1479</v>
      </c>
      <c r="B341" s="172" t="s">
        <v>308</v>
      </c>
      <c r="C341" s="75">
        <f>C342+C343</f>
        <v>16122.7</v>
      </c>
    </row>
    <row r="342" spans="1:3" s="149" customFormat="1" ht="84">
      <c r="A342" s="190" t="s">
        <v>1480</v>
      </c>
      <c r="B342" s="211" t="s">
        <v>1159</v>
      </c>
      <c r="C342" s="76">
        <v>6998</v>
      </c>
    </row>
    <row r="343" spans="1:3" s="149" customFormat="1" ht="84">
      <c r="A343" s="38" t="s">
        <v>1481</v>
      </c>
      <c r="B343" s="43" t="s">
        <v>1160</v>
      </c>
      <c r="C343" s="76">
        <v>9124.7000000000007</v>
      </c>
    </row>
    <row r="344" spans="1:3" s="149" customFormat="1" ht="54.75" customHeight="1">
      <c r="A344" s="203" t="s">
        <v>1487</v>
      </c>
      <c r="B344" s="172" t="s">
        <v>309</v>
      </c>
      <c r="C344" s="75">
        <f>C345+C346</f>
        <v>3190583.8</v>
      </c>
    </row>
    <row r="345" spans="1:3" s="149" customFormat="1" ht="72">
      <c r="A345" s="190" t="s">
        <v>1486</v>
      </c>
      <c r="B345" s="191" t="s">
        <v>1161</v>
      </c>
      <c r="C345" s="76">
        <v>1384868.2</v>
      </c>
    </row>
    <row r="346" spans="1:3" s="149" customFormat="1" ht="72">
      <c r="A346" s="38" t="s">
        <v>1485</v>
      </c>
      <c r="B346" s="43" t="s">
        <v>1162</v>
      </c>
      <c r="C346" s="76">
        <v>1805715.6</v>
      </c>
    </row>
    <row r="347" spans="1:3" s="149" customFormat="1" ht="54" customHeight="1">
      <c r="A347" s="203" t="s">
        <v>1484</v>
      </c>
      <c r="B347" s="172" t="s">
        <v>310</v>
      </c>
      <c r="C347" s="75">
        <f>C349+C348</f>
        <v>-336088.5</v>
      </c>
    </row>
    <row r="348" spans="1:3" s="149" customFormat="1" ht="72">
      <c r="A348" s="190" t="s">
        <v>1483</v>
      </c>
      <c r="B348" s="191" t="s">
        <v>1163</v>
      </c>
      <c r="C348" s="76">
        <v>-145878.70000000001</v>
      </c>
    </row>
    <row r="349" spans="1:3" s="149" customFormat="1" ht="72">
      <c r="A349" s="212" t="s">
        <v>1482</v>
      </c>
      <c r="B349" s="216" t="s">
        <v>1164</v>
      </c>
      <c r="C349" s="76">
        <v>-190209.8</v>
      </c>
    </row>
    <row r="350" spans="1:3" s="149" customFormat="1" ht="15" customHeight="1">
      <c r="A350" s="49" t="s">
        <v>218</v>
      </c>
      <c r="B350" s="55" t="s">
        <v>219</v>
      </c>
      <c r="C350" s="74">
        <f>C351+C359</f>
        <v>3287745.9000000004</v>
      </c>
    </row>
    <row r="351" spans="1:3" s="149" customFormat="1" ht="27" customHeight="1">
      <c r="A351" s="49" t="s">
        <v>220</v>
      </c>
      <c r="B351" s="55" t="s">
        <v>221</v>
      </c>
      <c r="C351" s="74">
        <f>C352+C355+C358</f>
        <v>3208745.2</v>
      </c>
    </row>
    <row r="352" spans="1:3" s="149" customFormat="1" ht="26.25" customHeight="1">
      <c r="A352" s="12" t="s">
        <v>512</v>
      </c>
      <c r="B352" s="13" t="s">
        <v>242</v>
      </c>
      <c r="C352" s="75">
        <f>C353+C354</f>
        <v>2011154</v>
      </c>
    </row>
    <row r="353" spans="1:3" s="149" customFormat="1" ht="25.5" customHeight="1">
      <c r="A353" s="38" t="s">
        <v>241</v>
      </c>
      <c r="B353" s="43" t="s">
        <v>242</v>
      </c>
      <c r="C353" s="76">
        <v>2011186.9</v>
      </c>
    </row>
    <row r="354" spans="1:3" s="149" customFormat="1" ht="37.5" customHeight="1">
      <c r="A354" s="38" t="s">
        <v>243</v>
      </c>
      <c r="B354" s="43" t="s">
        <v>244</v>
      </c>
      <c r="C354" s="76">
        <v>-32.9</v>
      </c>
    </row>
    <row r="355" spans="1:3" s="149" customFormat="1" ht="28.5" customHeight="1">
      <c r="A355" s="12" t="s">
        <v>222</v>
      </c>
      <c r="B355" s="13" t="s">
        <v>223</v>
      </c>
      <c r="C355" s="75">
        <f>C356+C357</f>
        <v>1197625.1000000001</v>
      </c>
    </row>
    <row r="356" spans="1:3" s="149" customFormat="1" ht="39" customHeight="1">
      <c r="A356" s="38" t="s">
        <v>245</v>
      </c>
      <c r="B356" s="43" t="s">
        <v>1165</v>
      </c>
      <c r="C356" s="76">
        <v>1197607.5</v>
      </c>
    </row>
    <row r="357" spans="1:3" s="149" customFormat="1" ht="37.5" customHeight="1">
      <c r="A357" s="38" t="s">
        <v>246</v>
      </c>
      <c r="B357" s="43" t="s">
        <v>247</v>
      </c>
      <c r="C357" s="76">
        <v>17.600000000000001</v>
      </c>
    </row>
    <row r="358" spans="1:3" s="149" customFormat="1" ht="30" customHeight="1">
      <c r="A358" s="12" t="s">
        <v>248</v>
      </c>
      <c r="B358" s="13" t="s">
        <v>916</v>
      </c>
      <c r="C358" s="75">
        <v>-33.9</v>
      </c>
    </row>
    <row r="359" spans="1:3" s="149" customFormat="1" ht="16.5" customHeight="1">
      <c r="A359" s="49" t="s">
        <v>724</v>
      </c>
      <c r="B359" s="55" t="s">
        <v>723</v>
      </c>
      <c r="C359" s="74">
        <v>79000.7</v>
      </c>
    </row>
    <row r="360" spans="1:3" s="149" customFormat="1" ht="14.25" customHeight="1">
      <c r="A360" s="49" t="s">
        <v>224</v>
      </c>
      <c r="B360" s="55" t="s">
        <v>225</v>
      </c>
      <c r="C360" s="74">
        <f>C361+C364+C367</f>
        <v>2608308</v>
      </c>
    </row>
    <row r="361" spans="1:3" s="149" customFormat="1" ht="15" customHeight="1">
      <c r="A361" s="49" t="s">
        <v>83</v>
      </c>
      <c r="B361" s="55" t="s">
        <v>84</v>
      </c>
      <c r="C361" s="74">
        <f>C362+C363</f>
        <v>1698949.5</v>
      </c>
    </row>
    <row r="362" spans="1:3" s="149" customFormat="1" ht="28.5" customHeight="1">
      <c r="A362" s="12" t="s">
        <v>513</v>
      </c>
      <c r="B362" s="13" t="s">
        <v>85</v>
      </c>
      <c r="C362" s="75">
        <v>1628536.7</v>
      </c>
    </row>
    <row r="363" spans="1:3" s="149" customFormat="1" ht="25.5" customHeight="1">
      <c r="A363" s="12" t="s">
        <v>514</v>
      </c>
      <c r="B363" s="13" t="s">
        <v>515</v>
      </c>
      <c r="C363" s="75">
        <v>70412.800000000003</v>
      </c>
    </row>
    <row r="364" spans="1:3" s="149" customFormat="1" ht="15" customHeight="1">
      <c r="A364" s="49" t="s">
        <v>86</v>
      </c>
      <c r="B364" s="55" t="s">
        <v>87</v>
      </c>
      <c r="C364" s="74">
        <f>C365+C366</f>
        <v>908609.5</v>
      </c>
    </row>
    <row r="365" spans="1:3" s="149" customFormat="1">
      <c r="A365" s="12" t="s">
        <v>88</v>
      </c>
      <c r="B365" s="13" t="s">
        <v>114</v>
      </c>
      <c r="C365" s="75">
        <v>167860.6</v>
      </c>
    </row>
    <row r="366" spans="1:3" s="149" customFormat="1">
      <c r="A366" s="12" t="s">
        <v>516</v>
      </c>
      <c r="B366" s="13" t="s">
        <v>174</v>
      </c>
      <c r="C366" s="75">
        <v>740748.9</v>
      </c>
    </row>
    <row r="367" spans="1:3" s="149" customFormat="1" ht="15.75" customHeight="1">
      <c r="A367" s="49" t="s">
        <v>214</v>
      </c>
      <c r="B367" s="55" t="s">
        <v>215</v>
      </c>
      <c r="C367" s="74">
        <v>749</v>
      </c>
    </row>
    <row r="368" spans="1:3" s="149" customFormat="1" ht="27" customHeight="1">
      <c r="A368" s="49" t="s">
        <v>268</v>
      </c>
      <c r="B368" s="55" t="s">
        <v>269</v>
      </c>
      <c r="C368" s="74">
        <f>C369+C372</f>
        <v>29581.3</v>
      </c>
    </row>
    <row r="369" spans="1:3" s="149" customFormat="1" ht="15.75" customHeight="1">
      <c r="A369" s="49" t="s">
        <v>270</v>
      </c>
      <c r="B369" s="55" t="s">
        <v>271</v>
      </c>
      <c r="C369" s="74">
        <f>C370+C371</f>
        <v>23961.3</v>
      </c>
    </row>
    <row r="370" spans="1:3" s="149" customFormat="1" ht="18" customHeight="1">
      <c r="A370" s="12" t="s">
        <v>517</v>
      </c>
      <c r="B370" s="13" t="s">
        <v>518</v>
      </c>
      <c r="C370" s="75">
        <v>23926.7</v>
      </c>
    </row>
    <row r="371" spans="1:3" s="149" customFormat="1" ht="93" customHeight="1">
      <c r="A371" s="12" t="s">
        <v>272</v>
      </c>
      <c r="B371" s="13" t="s">
        <v>1166</v>
      </c>
      <c r="C371" s="75">
        <v>34.6</v>
      </c>
    </row>
    <row r="372" spans="1:3" s="149" customFormat="1" ht="28.5" customHeight="1">
      <c r="A372" s="49" t="s">
        <v>273</v>
      </c>
      <c r="B372" s="55" t="s">
        <v>274</v>
      </c>
      <c r="C372" s="74">
        <f>C373+C375+C374</f>
        <v>5620</v>
      </c>
    </row>
    <row r="373" spans="1:3" s="149" customFormat="1" ht="18.75" customHeight="1">
      <c r="A373" s="12" t="s">
        <v>519</v>
      </c>
      <c r="B373" s="217" t="s">
        <v>91</v>
      </c>
      <c r="C373" s="75">
        <v>5520.5</v>
      </c>
    </row>
    <row r="374" spans="1:3" s="149" customFormat="1" ht="30" customHeight="1">
      <c r="A374" s="12" t="s">
        <v>917</v>
      </c>
      <c r="B374" s="217" t="s">
        <v>918</v>
      </c>
      <c r="C374" s="75">
        <v>54.7</v>
      </c>
    </row>
    <row r="375" spans="1:3" s="149" customFormat="1" ht="30" customHeight="1">
      <c r="A375" s="12" t="s">
        <v>23</v>
      </c>
      <c r="B375" s="217" t="s">
        <v>24</v>
      </c>
      <c r="C375" s="75">
        <v>44.8</v>
      </c>
    </row>
    <row r="376" spans="1:3" s="149" customFormat="1" ht="15.75" customHeight="1">
      <c r="A376" s="49" t="s">
        <v>323</v>
      </c>
      <c r="B376" s="55" t="s">
        <v>257</v>
      </c>
      <c r="C376" s="74">
        <f>C377</f>
        <v>1.2</v>
      </c>
    </row>
    <row r="377" spans="1:3" s="149" customFormat="1" ht="27" customHeight="1">
      <c r="A377" s="40" t="s">
        <v>322</v>
      </c>
      <c r="B377" s="18" t="s">
        <v>258</v>
      </c>
      <c r="C377" s="74">
        <f>C378</f>
        <v>1.2</v>
      </c>
    </row>
    <row r="378" spans="1:3" s="149" customFormat="1" ht="28.5" customHeight="1">
      <c r="A378" s="12" t="s">
        <v>520</v>
      </c>
      <c r="B378" s="13" t="s">
        <v>521</v>
      </c>
      <c r="C378" s="75">
        <v>1.2</v>
      </c>
    </row>
    <row r="379" spans="1:3" s="149" customFormat="1" ht="30" customHeight="1">
      <c r="A379" s="219" t="s">
        <v>92</v>
      </c>
      <c r="B379" s="220" t="s">
        <v>93</v>
      </c>
      <c r="C379" s="74">
        <f>C380+C388+C391+C383</f>
        <v>-77.899999999999991</v>
      </c>
    </row>
    <row r="380" spans="1:3" s="149" customFormat="1" ht="27.75" customHeight="1">
      <c r="A380" s="221" t="s">
        <v>522</v>
      </c>
      <c r="B380" s="220" t="s">
        <v>523</v>
      </c>
      <c r="C380" s="74">
        <f>C381+C382</f>
        <v>0.9</v>
      </c>
    </row>
    <row r="381" spans="1:3" s="149" customFormat="1" ht="28.5" customHeight="1">
      <c r="A381" s="12" t="s">
        <v>94</v>
      </c>
      <c r="B381" s="13" t="s">
        <v>524</v>
      </c>
      <c r="C381" s="75">
        <v>0.5</v>
      </c>
    </row>
    <row r="382" spans="1:3" s="149" customFormat="1" ht="39.75" customHeight="1">
      <c r="A382" s="12" t="s">
        <v>1012</v>
      </c>
      <c r="B382" s="13" t="s">
        <v>1013</v>
      </c>
      <c r="C382" s="75">
        <v>0.4</v>
      </c>
    </row>
    <row r="383" spans="1:3" s="149" customFormat="1" ht="15" customHeight="1">
      <c r="A383" s="18" t="s">
        <v>1493</v>
      </c>
      <c r="B383" s="18" t="s">
        <v>1488</v>
      </c>
      <c r="C383" s="74">
        <f>C384+C386</f>
        <v>-0.3</v>
      </c>
    </row>
    <row r="384" spans="1:3" s="149" customFormat="1">
      <c r="A384" s="19" t="s">
        <v>1494</v>
      </c>
      <c r="B384" s="19" t="s">
        <v>1489</v>
      </c>
      <c r="C384" s="75">
        <f>C385</f>
        <v>-0.5</v>
      </c>
    </row>
    <row r="385" spans="1:3" s="149" customFormat="1">
      <c r="A385" s="20" t="s">
        <v>1495</v>
      </c>
      <c r="B385" s="218" t="s">
        <v>1490</v>
      </c>
      <c r="C385" s="76">
        <v>-0.5</v>
      </c>
    </row>
    <row r="386" spans="1:3" s="149" customFormat="1">
      <c r="A386" s="10" t="s">
        <v>1496</v>
      </c>
      <c r="B386" s="194" t="s">
        <v>1491</v>
      </c>
      <c r="C386" s="75">
        <f>C387</f>
        <v>0.2</v>
      </c>
    </row>
    <row r="387" spans="1:3" s="149" customFormat="1" ht="39" customHeight="1">
      <c r="A387" s="20" t="s">
        <v>1497</v>
      </c>
      <c r="B387" s="21" t="s">
        <v>1492</v>
      </c>
      <c r="C387" s="76">
        <v>0.2</v>
      </c>
    </row>
    <row r="388" spans="1:3" s="149" customFormat="1" ht="18" customHeight="1">
      <c r="A388" s="222" t="s">
        <v>275</v>
      </c>
      <c r="B388" s="223" t="s">
        <v>276</v>
      </c>
      <c r="C388" s="74">
        <f>C390+C389</f>
        <v>8.8000000000000007</v>
      </c>
    </row>
    <row r="389" spans="1:3" s="149" customFormat="1" ht="17.25" customHeight="1">
      <c r="A389" s="12" t="s">
        <v>919</v>
      </c>
      <c r="B389" s="13" t="s">
        <v>920</v>
      </c>
      <c r="C389" s="75">
        <v>2.2999999999999998</v>
      </c>
    </row>
    <row r="390" spans="1:3" s="149" customFormat="1" ht="18.75" customHeight="1">
      <c r="A390" s="12" t="s">
        <v>277</v>
      </c>
      <c r="B390" s="13" t="s">
        <v>115</v>
      </c>
      <c r="C390" s="75">
        <v>6.5</v>
      </c>
    </row>
    <row r="391" spans="1:3" s="149" customFormat="1" ht="27" customHeight="1">
      <c r="A391" s="222" t="s">
        <v>525</v>
      </c>
      <c r="B391" s="223" t="s">
        <v>116</v>
      </c>
      <c r="C391" s="74">
        <f>C392</f>
        <v>-87.3</v>
      </c>
    </row>
    <row r="392" spans="1:3" s="149" customFormat="1" ht="16.5" customHeight="1">
      <c r="A392" s="12" t="s">
        <v>117</v>
      </c>
      <c r="B392" s="13" t="s">
        <v>118</v>
      </c>
      <c r="C392" s="75">
        <v>-87.3</v>
      </c>
    </row>
    <row r="393" spans="1:3" s="149" customFormat="1" ht="17.25" customHeight="1">
      <c r="A393" s="11" t="s">
        <v>119</v>
      </c>
      <c r="B393" s="17" t="s">
        <v>278</v>
      </c>
      <c r="C393" s="74">
        <f>C394</f>
        <v>14.7</v>
      </c>
    </row>
    <row r="394" spans="1:3" s="149" customFormat="1" ht="18.75" customHeight="1">
      <c r="A394" s="11" t="s">
        <v>317</v>
      </c>
      <c r="B394" s="17" t="s">
        <v>279</v>
      </c>
      <c r="C394" s="74">
        <f>C395</f>
        <v>14.7</v>
      </c>
    </row>
    <row r="395" spans="1:3" s="149" customFormat="1" ht="25.5" customHeight="1">
      <c r="A395" s="12" t="s">
        <v>75</v>
      </c>
      <c r="B395" s="13" t="s">
        <v>526</v>
      </c>
      <c r="C395" s="75">
        <v>14.7</v>
      </c>
    </row>
    <row r="396" spans="1:3" s="149" customFormat="1" ht="27" customHeight="1">
      <c r="A396" s="11" t="s">
        <v>347</v>
      </c>
      <c r="B396" s="17" t="s">
        <v>149</v>
      </c>
      <c r="C396" s="74">
        <f>C397</f>
        <v>1.7</v>
      </c>
    </row>
    <row r="397" spans="1:3" s="149" customFormat="1" ht="18" customHeight="1">
      <c r="A397" s="11" t="s">
        <v>348</v>
      </c>
      <c r="B397" s="17" t="s">
        <v>3</v>
      </c>
      <c r="C397" s="74">
        <f>C398</f>
        <v>1.7</v>
      </c>
    </row>
    <row r="398" spans="1:3" s="149" customFormat="1" ht="40.5" customHeight="1">
      <c r="A398" s="10" t="s">
        <v>349</v>
      </c>
      <c r="B398" s="52" t="s">
        <v>350</v>
      </c>
      <c r="C398" s="75">
        <v>1.7</v>
      </c>
    </row>
    <row r="399" spans="1:3" s="149" customFormat="1" ht="15.75" customHeight="1">
      <c r="A399" s="192" t="s">
        <v>1499</v>
      </c>
      <c r="B399" s="193" t="s">
        <v>240</v>
      </c>
      <c r="C399" s="74">
        <f>C400</f>
        <v>85997.1</v>
      </c>
    </row>
    <row r="400" spans="1:3" s="149" customFormat="1" ht="92.25" customHeight="1">
      <c r="A400" s="29" t="s">
        <v>1500</v>
      </c>
      <c r="B400" s="224" t="s">
        <v>1498</v>
      </c>
      <c r="C400" s="74">
        <v>85997.1</v>
      </c>
    </row>
    <row r="401" spans="1:3" s="149" customFormat="1" ht="44.25" customHeight="1">
      <c r="A401" s="146" t="s">
        <v>74</v>
      </c>
      <c r="B401" s="147" t="s">
        <v>527</v>
      </c>
      <c r="C401" s="77">
        <f>C402</f>
        <v>546465.39999999991</v>
      </c>
    </row>
    <row r="402" spans="1:3" s="149" customFormat="1" ht="16.5" customHeight="1">
      <c r="A402" s="11" t="s">
        <v>77</v>
      </c>
      <c r="B402" s="17" t="s">
        <v>237</v>
      </c>
      <c r="C402" s="74">
        <f>C409+C403</f>
        <v>546465.39999999991</v>
      </c>
    </row>
    <row r="403" spans="1:3" s="149" customFormat="1" ht="15.75" customHeight="1">
      <c r="A403" s="40" t="s">
        <v>340</v>
      </c>
      <c r="B403" s="18" t="s">
        <v>257</v>
      </c>
      <c r="C403" s="74">
        <f>C404+C405</f>
        <v>4078.5</v>
      </c>
    </row>
    <row r="404" spans="1:3" s="149" customFormat="1" ht="52.5" customHeight="1">
      <c r="A404" s="40" t="s">
        <v>341</v>
      </c>
      <c r="B404" s="18" t="s">
        <v>325</v>
      </c>
      <c r="C404" s="74">
        <v>1722</v>
      </c>
    </row>
    <row r="405" spans="1:3" s="149" customFormat="1" ht="27.75" customHeight="1">
      <c r="A405" s="40" t="s">
        <v>342</v>
      </c>
      <c r="B405" s="18" t="s">
        <v>258</v>
      </c>
      <c r="C405" s="74">
        <f>C406+C407</f>
        <v>2356.5</v>
      </c>
    </row>
    <row r="406" spans="1:3" s="149" customFormat="1" ht="27.75" customHeight="1">
      <c r="A406" s="41" t="s">
        <v>343</v>
      </c>
      <c r="B406" s="13" t="s">
        <v>324</v>
      </c>
      <c r="C406" s="75">
        <v>1981.5</v>
      </c>
    </row>
    <row r="407" spans="1:3" s="149" customFormat="1" ht="53.25" customHeight="1">
      <c r="A407" s="41" t="s">
        <v>351</v>
      </c>
      <c r="B407" s="13" t="s">
        <v>352</v>
      </c>
      <c r="C407" s="75">
        <f>C408</f>
        <v>375</v>
      </c>
    </row>
    <row r="408" spans="1:3" s="149" customFormat="1" ht="51" customHeight="1">
      <c r="A408" s="42" t="s">
        <v>353</v>
      </c>
      <c r="B408" s="43" t="s">
        <v>354</v>
      </c>
      <c r="C408" s="76">
        <v>375</v>
      </c>
    </row>
    <row r="409" spans="1:3" s="149" customFormat="1" ht="18.75" customHeight="1">
      <c r="A409" s="47" t="s">
        <v>38</v>
      </c>
      <c r="B409" s="17" t="s">
        <v>240</v>
      </c>
      <c r="C409" s="74">
        <f>C410+C414</f>
        <v>542386.89999999991</v>
      </c>
    </row>
    <row r="410" spans="1:3" s="149" customFormat="1" ht="27.75" customHeight="1">
      <c r="A410" s="49" t="s">
        <v>726</v>
      </c>
      <c r="B410" s="55" t="s">
        <v>680</v>
      </c>
      <c r="C410" s="74">
        <f>C411</f>
        <v>537573.69999999995</v>
      </c>
    </row>
    <row r="411" spans="1:3" s="149" customFormat="1" ht="42" customHeight="1">
      <c r="A411" s="48" t="s">
        <v>727</v>
      </c>
      <c r="B411" s="24" t="s">
        <v>717</v>
      </c>
      <c r="C411" s="75">
        <f>C412+C413</f>
        <v>537573.69999999995</v>
      </c>
    </row>
    <row r="412" spans="1:3" s="149" customFormat="1" ht="61.5" customHeight="1">
      <c r="A412" s="51" t="s">
        <v>728</v>
      </c>
      <c r="B412" s="27" t="s">
        <v>716</v>
      </c>
      <c r="C412" s="76">
        <v>494541.5</v>
      </c>
    </row>
    <row r="413" spans="1:3" s="149" customFormat="1" ht="49.5" customHeight="1">
      <c r="A413" s="51" t="s">
        <v>729</v>
      </c>
      <c r="B413" s="151" t="s">
        <v>725</v>
      </c>
      <c r="C413" s="76">
        <v>43032.2</v>
      </c>
    </row>
    <row r="414" spans="1:3" s="149" customFormat="1" ht="18" customHeight="1">
      <c r="A414" s="49" t="s">
        <v>730</v>
      </c>
      <c r="B414" s="55" t="s">
        <v>694</v>
      </c>
      <c r="C414" s="74">
        <f>C415</f>
        <v>4813.2</v>
      </c>
    </row>
    <row r="415" spans="1:3" s="149" customFormat="1" ht="52.5" customHeight="1">
      <c r="A415" s="48" t="s">
        <v>879</v>
      </c>
      <c r="B415" s="19" t="s">
        <v>704</v>
      </c>
      <c r="C415" s="75">
        <f>C416</f>
        <v>4813.2</v>
      </c>
    </row>
    <row r="416" spans="1:3" s="149" customFormat="1" ht="48.75" customHeight="1">
      <c r="A416" s="51" t="s">
        <v>731</v>
      </c>
      <c r="B416" s="21" t="s">
        <v>705</v>
      </c>
      <c r="C416" s="76">
        <v>4813.2</v>
      </c>
    </row>
    <row r="417" spans="1:3" s="149" customFormat="1" ht="42.75" customHeight="1">
      <c r="A417" s="99">
        <v>318</v>
      </c>
      <c r="B417" s="150" t="s">
        <v>528</v>
      </c>
      <c r="C417" s="77">
        <f>C418</f>
        <v>37.4</v>
      </c>
    </row>
    <row r="418" spans="1:3" s="149" customFormat="1" ht="17.25" customHeight="1">
      <c r="A418" s="17" t="s">
        <v>78</v>
      </c>
      <c r="B418" s="17" t="s">
        <v>237</v>
      </c>
      <c r="C418" s="74">
        <f>C419</f>
        <v>37.4</v>
      </c>
    </row>
    <row r="419" spans="1:3" s="149" customFormat="1" ht="16.5" customHeight="1">
      <c r="A419" s="40" t="s">
        <v>79</v>
      </c>
      <c r="B419" s="18" t="s">
        <v>257</v>
      </c>
      <c r="C419" s="74">
        <f>C421+C420</f>
        <v>37.4</v>
      </c>
    </row>
    <row r="420" spans="1:3" s="149" customFormat="1" ht="66" customHeight="1">
      <c r="A420" s="40" t="s">
        <v>1010</v>
      </c>
      <c r="B420" s="18" t="s">
        <v>1011</v>
      </c>
      <c r="C420" s="74">
        <v>7.5</v>
      </c>
    </row>
    <row r="421" spans="1:3" s="149" customFormat="1" ht="28.5" customHeight="1">
      <c r="A421" s="40" t="s">
        <v>529</v>
      </c>
      <c r="B421" s="18" t="s">
        <v>258</v>
      </c>
      <c r="C421" s="74">
        <f>C422+C423</f>
        <v>29.9</v>
      </c>
    </row>
    <row r="422" spans="1:3" s="149" customFormat="1" ht="54" customHeight="1">
      <c r="A422" s="12" t="s">
        <v>530</v>
      </c>
      <c r="B422" s="13" t="s">
        <v>69</v>
      </c>
      <c r="C422" s="75">
        <v>26.4</v>
      </c>
    </row>
    <row r="423" spans="1:3" s="149" customFormat="1" ht="30" customHeight="1">
      <c r="A423" s="12" t="s">
        <v>1348</v>
      </c>
      <c r="B423" s="172" t="s">
        <v>1349</v>
      </c>
      <c r="C423" s="75">
        <v>3.5</v>
      </c>
    </row>
    <row r="424" spans="1:3" s="149" customFormat="1" ht="42.75">
      <c r="A424" s="99">
        <v>321</v>
      </c>
      <c r="B424" s="150" t="s">
        <v>1582</v>
      </c>
      <c r="C424" s="77">
        <f>C425</f>
        <v>38895.399999999994</v>
      </c>
    </row>
    <row r="425" spans="1:3" s="149" customFormat="1" ht="17.25" customHeight="1">
      <c r="A425" s="17" t="s">
        <v>329</v>
      </c>
      <c r="B425" s="17" t="s">
        <v>237</v>
      </c>
      <c r="C425" s="74">
        <f>C426+C429</f>
        <v>38895.399999999994</v>
      </c>
    </row>
    <row r="426" spans="1:3" s="149" customFormat="1" ht="15.75" customHeight="1">
      <c r="A426" s="40" t="s">
        <v>330</v>
      </c>
      <c r="B426" s="18" t="s">
        <v>257</v>
      </c>
      <c r="C426" s="74">
        <f>C427</f>
        <v>38319.699999999997</v>
      </c>
    </row>
    <row r="427" spans="1:3" s="149" customFormat="1" ht="25.5">
      <c r="A427" s="40" t="s">
        <v>328</v>
      </c>
      <c r="B427" s="18" t="s">
        <v>258</v>
      </c>
      <c r="C427" s="74">
        <f>C428</f>
        <v>38319.699999999997</v>
      </c>
    </row>
    <row r="428" spans="1:3" s="149" customFormat="1" ht="41.25" customHeight="1">
      <c r="A428" s="41" t="s">
        <v>326</v>
      </c>
      <c r="B428" s="13" t="s">
        <v>327</v>
      </c>
      <c r="C428" s="75">
        <v>38319.699999999997</v>
      </c>
    </row>
    <row r="429" spans="1:3" s="149" customFormat="1" ht="28.5" customHeight="1">
      <c r="A429" s="11" t="s">
        <v>355</v>
      </c>
      <c r="B429" s="17" t="s">
        <v>149</v>
      </c>
      <c r="C429" s="74">
        <f>C430</f>
        <v>575.70000000000005</v>
      </c>
    </row>
    <row r="430" spans="1:3" s="149" customFormat="1" ht="18" customHeight="1">
      <c r="A430" s="11" t="s">
        <v>356</v>
      </c>
      <c r="B430" s="17" t="s">
        <v>3</v>
      </c>
      <c r="C430" s="74">
        <f>C431</f>
        <v>575.70000000000005</v>
      </c>
    </row>
    <row r="431" spans="1:3" s="149" customFormat="1" ht="27" customHeight="1">
      <c r="A431" s="10" t="s">
        <v>357</v>
      </c>
      <c r="B431" s="52" t="s">
        <v>358</v>
      </c>
      <c r="C431" s="72">
        <v>575.70000000000005</v>
      </c>
    </row>
    <row r="432" spans="1:3" s="149" customFormat="1" ht="17.25" customHeight="1">
      <c r="A432" s="99">
        <v>800</v>
      </c>
      <c r="B432" s="150" t="s">
        <v>163</v>
      </c>
      <c r="C432" s="89">
        <f>C433+C451</f>
        <v>40844.5</v>
      </c>
    </row>
    <row r="433" spans="1:3" s="149" customFormat="1" ht="17.25" customHeight="1">
      <c r="A433" s="11" t="s">
        <v>81</v>
      </c>
      <c r="B433" s="17" t="s">
        <v>237</v>
      </c>
      <c r="C433" s="74">
        <f>C434+C441</f>
        <v>13452.699999999999</v>
      </c>
    </row>
    <row r="434" spans="1:3" s="149" customFormat="1" ht="25.5">
      <c r="A434" s="11" t="s">
        <v>162</v>
      </c>
      <c r="B434" s="17" t="s">
        <v>149</v>
      </c>
      <c r="C434" s="74">
        <f>C435+C438</f>
        <v>12711.9</v>
      </c>
    </row>
    <row r="435" spans="1:3" s="149" customFormat="1" ht="15" customHeight="1">
      <c r="A435" s="47" t="s">
        <v>550</v>
      </c>
      <c r="B435" s="17" t="s">
        <v>3</v>
      </c>
      <c r="C435" s="74">
        <f>C436</f>
        <v>1463</v>
      </c>
    </row>
    <row r="436" spans="1:3" s="149" customFormat="1" ht="15.75" customHeight="1">
      <c r="A436" s="155" t="s">
        <v>551</v>
      </c>
      <c r="B436" s="52" t="s">
        <v>207</v>
      </c>
      <c r="C436" s="75">
        <f>C437</f>
        <v>1463</v>
      </c>
    </row>
    <row r="437" spans="1:3" s="149" customFormat="1" ht="26.25" customHeight="1">
      <c r="A437" s="38" t="s">
        <v>552</v>
      </c>
      <c r="B437" s="43" t="s">
        <v>208</v>
      </c>
      <c r="C437" s="76">
        <v>1463</v>
      </c>
    </row>
    <row r="438" spans="1:3" s="149" customFormat="1" ht="18.75" customHeight="1">
      <c r="A438" s="47" t="s">
        <v>39</v>
      </c>
      <c r="B438" s="17" t="s">
        <v>202</v>
      </c>
      <c r="C438" s="74">
        <f>C439</f>
        <v>11248.9</v>
      </c>
    </row>
    <row r="439" spans="1:3" s="149" customFormat="1" ht="15" customHeight="1">
      <c r="A439" s="10" t="s">
        <v>40</v>
      </c>
      <c r="B439" s="52" t="s">
        <v>203</v>
      </c>
      <c r="C439" s="75">
        <f>C440</f>
        <v>11248.9</v>
      </c>
    </row>
    <row r="440" spans="1:3" s="149" customFormat="1" ht="24">
      <c r="A440" s="38" t="s">
        <v>41</v>
      </c>
      <c r="B440" s="43" t="s">
        <v>204</v>
      </c>
      <c r="C440" s="76">
        <v>11248.9</v>
      </c>
    </row>
    <row r="441" spans="1:3" s="149" customFormat="1" ht="18" customHeight="1">
      <c r="A441" s="11" t="s">
        <v>82</v>
      </c>
      <c r="B441" s="17" t="s">
        <v>240</v>
      </c>
      <c r="C441" s="74">
        <f>C442+C448+C445</f>
        <v>740.8</v>
      </c>
    </row>
    <row r="442" spans="1:3" s="149" customFormat="1" ht="25.5">
      <c r="A442" s="49" t="s">
        <v>733</v>
      </c>
      <c r="B442" s="55" t="s">
        <v>680</v>
      </c>
      <c r="C442" s="74">
        <f>C443</f>
        <v>725.9</v>
      </c>
    </row>
    <row r="443" spans="1:3" s="149" customFormat="1" ht="39" customHeight="1">
      <c r="A443" s="48" t="s">
        <v>734</v>
      </c>
      <c r="B443" s="56" t="s">
        <v>717</v>
      </c>
      <c r="C443" s="75">
        <f>C444</f>
        <v>725.9</v>
      </c>
    </row>
    <row r="444" spans="1:3" s="149" customFormat="1" ht="48">
      <c r="A444" s="51" t="s">
        <v>735</v>
      </c>
      <c r="B444" s="151" t="s">
        <v>725</v>
      </c>
      <c r="C444" s="76">
        <v>725.9</v>
      </c>
    </row>
    <row r="445" spans="1:3" s="135" customFormat="1" ht="92.25" customHeight="1">
      <c r="A445" s="29" t="s">
        <v>1350</v>
      </c>
      <c r="B445" s="18" t="s">
        <v>685</v>
      </c>
      <c r="C445" s="65">
        <f>C446</f>
        <v>13.8</v>
      </c>
    </row>
    <row r="446" spans="1:3" s="135" customFormat="1" ht="39" customHeight="1">
      <c r="A446" s="28" t="s">
        <v>1351</v>
      </c>
      <c r="B446" s="19" t="s">
        <v>687</v>
      </c>
      <c r="C446" s="68">
        <f>C447</f>
        <v>13.8</v>
      </c>
    </row>
    <row r="447" spans="1:3" s="135" customFormat="1" ht="60">
      <c r="A447" s="30" t="s">
        <v>1352</v>
      </c>
      <c r="B447" s="21" t="s">
        <v>1181</v>
      </c>
      <c r="C447" s="69">
        <v>13.8</v>
      </c>
    </row>
    <row r="448" spans="1:3" s="149" customFormat="1" ht="16.5" customHeight="1">
      <c r="A448" s="49" t="s">
        <v>736</v>
      </c>
      <c r="B448" s="55" t="s">
        <v>694</v>
      </c>
      <c r="C448" s="74">
        <f>C449</f>
        <v>1.1000000000000001</v>
      </c>
    </row>
    <row r="449" spans="1:3" s="149" customFormat="1" ht="52.5" customHeight="1">
      <c r="A449" s="48" t="s">
        <v>737</v>
      </c>
      <c r="B449" s="19" t="s">
        <v>704</v>
      </c>
      <c r="C449" s="75">
        <f>C450</f>
        <v>1.1000000000000001</v>
      </c>
    </row>
    <row r="450" spans="1:3" s="149" customFormat="1" ht="48">
      <c r="A450" s="51" t="s">
        <v>738</v>
      </c>
      <c r="B450" s="21" t="s">
        <v>705</v>
      </c>
      <c r="C450" s="76">
        <v>1.1000000000000001</v>
      </c>
    </row>
    <row r="451" spans="1:3" s="149" customFormat="1" ht="15.75" customHeight="1">
      <c r="A451" s="145" t="s">
        <v>164</v>
      </c>
      <c r="B451" s="14" t="s">
        <v>280</v>
      </c>
      <c r="C451" s="78">
        <f>C452+C456+C459</f>
        <v>27391.800000000003</v>
      </c>
    </row>
    <row r="452" spans="1:3" s="149" customFormat="1" ht="25.5" customHeight="1">
      <c r="A452" s="145" t="s">
        <v>161</v>
      </c>
      <c r="B452" s="15" t="s">
        <v>281</v>
      </c>
      <c r="C452" s="78">
        <f>C453</f>
        <v>12808.4</v>
      </c>
    </row>
    <row r="453" spans="1:3" s="149" customFormat="1" ht="15" customHeight="1">
      <c r="A453" s="5" t="s">
        <v>531</v>
      </c>
      <c r="B453" s="148" t="s">
        <v>265</v>
      </c>
      <c r="C453" s="78">
        <f>C454+C455</f>
        <v>12808.4</v>
      </c>
    </row>
    <row r="454" spans="1:3" s="149" customFormat="1" ht="40.5" customHeight="1">
      <c r="A454" s="51" t="s">
        <v>533</v>
      </c>
      <c r="B454" s="19" t="s">
        <v>532</v>
      </c>
      <c r="C454" s="79">
        <v>4752.8999999999996</v>
      </c>
    </row>
    <row r="455" spans="1:3" s="149" customFormat="1" ht="52.5" customHeight="1">
      <c r="A455" s="51" t="s">
        <v>534</v>
      </c>
      <c r="B455" s="19" t="s">
        <v>1092</v>
      </c>
      <c r="C455" s="68">
        <v>8055.5</v>
      </c>
    </row>
    <row r="456" spans="1:3" s="149" customFormat="1" ht="26.25" customHeight="1">
      <c r="A456" s="3" t="s">
        <v>922</v>
      </c>
      <c r="B456" s="54" t="s">
        <v>195</v>
      </c>
      <c r="C456" s="65">
        <f>C457</f>
        <v>11000</v>
      </c>
    </row>
    <row r="457" spans="1:3" s="149" customFormat="1" ht="27" customHeight="1">
      <c r="A457" s="5" t="s">
        <v>923</v>
      </c>
      <c r="B457" s="54" t="s">
        <v>176</v>
      </c>
      <c r="C457" s="65">
        <f>C458</f>
        <v>11000</v>
      </c>
    </row>
    <row r="458" spans="1:3" s="149" customFormat="1" ht="27.75" customHeight="1">
      <c r="A458" s="4" t="s">
        <v>924</v>
      </c>
      <c r="B458" s="2" t="s">
        <v>37</v>
      </c>
      <c r="C458" s="68">
        <v>11000</v>
      </c>
    </row>
    <row r="459" spans="1:3" s="149" customFormat="1" ht="66" customHeight="1">
      <c r="A459" s="11" t="s">
        <v>345</v>
      </c>
      <c r="B459" s="45" t="s">
        <v>428</v>
      </c>
      <c r="C459" s="78">
        <f>C460</f>
        <v>3583.4</v>
      </c>
    </row>
    <row r="460" spans="1:3" s="149" customFormat="1" ht="64.5" customHeight="1">
      <c r="A460" s="11" t="s">
        <v>535</v>
      </c>
      <c r="B460" s="45" t="s">
        <v>429</v>
      </c>
      <c r="C460" s="78">
        <f>C461</f>
        <v>3583.4</v>
      </c>
    </row>
    <row r="461" spans="1:3" s="149" customFormat="1" ht="67.5" customHeight="1">
      <c r="A461" s="10" t="s">
        <v>536</v>
      </c>
      <c r="B461" s="6" t="s">
        <v>430</v>
      </c>
      <c r="C461" s="79">
        <f>C463+C462</f>
        <v>3583.4</v>
      </c>
    </row>
    <row r="462" spans="1:3" s="149" customFormat="1" ht="25.5" customHeight="1">
      <c r="A462" s="10" t="s">
        <v>1353</v>
      </c>
      <c r="B462" s="6" t="s">
        <v>297</v>
      </c>
      <c r="C462" s="79">
        <v>4.8</v>
      </c>
    </row>
    <row r="463" spans="1:3" s="149" customFormat="1" ht="54" customHeight="1">
      <c r="A463" s="10" t="s">
        <v>537</v>
      </c>
      <c r="B463" s="6" t="s">
        <v>361</v>
      </c>
      <c r="C463" s="79">
        <v>3578.6</v>
      </c>
    </row>
    <row r="464" spans="1:3" s="149" customFormat="1" ht="19.5" customHeight="1">
      <c r="A464" s="99" t="s">
        <v>925</v>
      </c>
      <c r="B464" s="150" t="s">
        <v>927</v>
      </c>
      <c r="C464" s="73">
        <f>C465</f>
        <v>33.9</v>
      </c>
    </row>
    <row r="465" spans="1:3" s="149" customFormat="1" ht="17.25" customHeight="1">
      <c r="A465" s="47" t="s">
        <v>926</v>
      </c>
      <c r="B465" s="17" t="s">
        <v>237</v>
      </c>
      <c r="C465" s="74">
        <f>C466</f>
        <v>33.9</v>
      </c>
    </row>
    <row r="466" spans="1:3" s="149" customFormat="1" ht="25.5">
      <c r="A466" s="156" t="s">
        <v>1147</v>
      </c>
      <c r="B466" s="154" t="s">
        <v>149</v>
      </c>
      <c r="C466" s="74">
        <f>C467</f>
        <v>33.9</v>
      </c>
    </row>
    <row r="467" spans="1:3" s="149" customFormat="1" ht="17.25" customHeight="1">
      <c r="A467" s="157" t="s">
        <v>1148</v>
      </c>
      <c r="B467" s="154" t="s">
        <v>202</v>
      </c>
      <c r="C467" s="74">
        <f>C468</f>
        <v>33.9</v>
      </c>
    </row>
    <row r="468" spans="1:3" s="149" customFormat="1" ht="17.25" customHeight="1">
      <c r="A468" s="158" t="s">
        <v>1149</v>
      </c>
      <c r="B468" s="144" t="s">
        <v>203</v>
      </c>
      <c r="C468" s="75">
        <f>C469</f>
        <v>33.9</v>
      </c>
    </row>
    <row r="469" spans="1:3" s="149" customFormat="1" ht="24">
      <c r="A469" s="38" t="s">
        <v>1150</v>
      </c>
      <c r="B469" s="60" t="s">
        <v>204</v>
      </c>
      <c r="C469" s="76">
        <v>33.9</v>
      </c>
    </row>
    <row r="470" spans="1:3" s="149" customFormat="1" ht="32.25" customHeight="1">
      <c r="A470" s="99">
        <v>803</v>
      </c>
      <c r="B470" s="150" t="s">
        <v>1359</v>
      </c>
      <c r="C470" s="73">
        <f>C471</f>
        <v>35.1</v>
      </c>
    </row>
    <row r="471" spans="1:3" s="149" customFormat="1" ht="17.25" customHeight="1">
      <c r="A471" s="47" t="s">
        <v>1354</v>
      </c>
      <c r="B471" s="17" t="s">
        <v>237</v>
      </c>
      <c r="C471" s="74">
        <f>C472</f>
        <v>35.1</v>
      </c>
    </row>
    <row r="472" spans="1:3" s="149" customFormat="1" ht="25.5">
      <c r="A472" s="156" t="s">
        <v>1355</v>
      </c>
      <c r="B472" s="154" t="s">
        <v>149</v>
      </c>
      <c r="C472" s="74">
        <f>C473</f>
        <v>35.1</v>
      </c>
    </row>
    <row r="473" spans="1:3" s="149" customFormat="1" ht="17.25" customHeight="1">
      <c r="A473" s="157" t="s">
        <v>1356</v>
      </c>
      <c r="B473" s="154" t="s">
        <v>202</v>
      </c>
      <c r="C473" s="74">
        <f>C474</f>
        <v>35.1</v>
      </c>
    </row>
    <row r="474" spans="1:3" s="149" customFormat="1" ht="17.25" customHeight="1">
      <c r="A474" s="158" t="s">
        <v>1357</v>
      </c>
      <c r="B474" s="144" t="s">
        <v>203</v>
      </c>
      <c r="C474" s="75">
        <f>C475</f>
        <v>35.1</v>
      </c>
    </row>
    <row r="475" spans="1:3" s="149" customFormat="1" ht="24">
      <c r="A475" s="38" t="s">
        <v>1358</v>
      </c>
      <c r="B475" s="60" t="s">
        <v>204</v>
      </c>
      <c r="C475" s="76">
        <v>35.1</v>
      </c>
    </row>
    <row r="476" spans="1:3" s="149" customFormat="1" ht="29.25" customHeight="1">
      <c r="A476" s="152">
        <v>819</v>
      </c>
      <c r="B476" s="147" t="s">
        <v>928</v>
      </c>
      <c r="C476" s="89">
        <f>C477+C509</f>
        <v>2389766.5999999996</v>
      </c>
    </row>
    <row r="477" spans="1:3" s="149" customFormat="1" ht="17.25" customHeight="1">
      <c r="A477" s="11" t="s">
        <v>154</v>
      </c>
      <c r="B477" s="17" t="s">
        <v>237</v>
      </c>
      <c r="C477" s="74">
        <f>C482+C491+C497+C504+C478</f>
        <v>19585.900000000005</v>
      </c>
    </row>
    <row r="478" spans="1:3" s="149" customFormat="1" ht="40.5" customHeight="1">
      <c r="A478" s="11" t="s">
        <v>929</v>
      </c>
      <c r="B478" s="17" t="s">
        <v>259</v>
      </c>
      <c r="C478" s="74">
        <f>C479</f>
        <v>239.3</v>
      </c>
    </row>
    <row r="479" spans="1:3" s="149" customFormat="1" ht="67.5" customHeight="1">
      <c r="A479" s="39" t="s">
        <v>930</v>
      </c>
      <c r="B479" s="46" t="s">
        <v>144</v>
      </c>
      <c r="C479" s="74">
        <f>C480</f>
        <v>239.3</v>
      </c>
    </row>
    <row r="480" spans="1:3" s="149" customFormat="1" ht="66.75" customHeight="1">
      <c r="A480" s="12" t="s">
        <v>931</v>
      </c>
      <c r="B480" s="19" t="s">
        <v>1033</v>
      </c>
      <c r="C480" s="75">
        <f>C481</f>
        <v>239.3</v>
      </c>
    </row>
    <row r="481" spans="1:3" s="149" customFormat="1" ht="50.25" customHeight="1">
      <c r="A481" s="38" t="s">
        <v>932</v>
      </c>
      <c r="B481" s="105" t="s">
        <v>933</v>
      </c>
      <c r="C481" s="76">
        <v>239.3</v>
      </c>
    </row>
    <row r="482" spans="1:3" s="149" customFormat="1" ht="26.25" customHeight="1">
      <c r="A482" s="47" t="s">
        <v>254</v>
      </c>
      <c r="B482" s="17" t="s">
        <v>149</v>
      </c>
      <c r="C482" s="74">
        <f>C483+C486</f>
        <v>19173.400000000001</v>
      </c>
    </row>
    <row r="483" spans="1:3" s="149" customFormat="1" ht="16.5" customHeight="1">
      <c r="A483" s="47" t="s">
        <v>42</v>
      </c>
      <c r="B483" s="17" t="s">
        <v>3</v>
      </c>
      <c r="C483" s="74">
        <f>C484</f>
        <v>7292.5</v>
      </c>
    </row>
    <row r="484" spans="1:3" s="149" customFormat="1" ht="17.25" customHeight="1">
      <c r="A484" s="155" t="s">
        <v>43</v>
      </c>
      <c r="B484" s="52" t="s">
        <v>207</v>
      </c>
      <c r="C484" s="75">
        <f>C485</f>
        <v>7292.5</v>
      </c>
    </row>
    <row r="485" spans="1:3" s="149" customFormat="1" ht="27" customHeight="1">
      <c r="A485" s="38" t="s">
        <v>44</v>
      </c>
      <c r="B485" s="43" t="s">
        <v>208</v>
      </c>
      <c r="C485" s="76">
        <v>7292.5</v>
      </c>
    </row>
    <row r="486" spans="1:3" s="149" customFormat="1" ht="19.5" customHeight="1">
      <c r="A486" s="47" t="s">
        <v>45</v>
      </c>
      <c r="B486" s="17" t="s">
        <v>202</v>
      </c>
      <c r="C486" s="74">
        <f>C487+C489</f>
        <v>11880.9</v>
      </c>
    </row>
    <row r="487" spans="1:3" s="149" customFormat="1" ht="25.5" customHeight="1">
      <c r="A487" s="155" t="s">
        <v>46</v>
      </c>
      <c r="B487" s="52" t="s">
        <v>47</v>
      </c>
      <c r="C487" s="75">
        <f>C488</f>
        <v>1695.5</v>
      </c>
    </row>
    <row r="488" spans="1:3" s="149" customFormat="1" ht="25.5" customHeight="1">
      <c r="A488" s="38" t="s">
        <v>48</v>
      </c>
      <c r="B488" s="43" t="s">
        <v>49</v>
      </c>
      <c r="C488" s="76">
        <v>1695.5</v>
      </c>
    </row>
    <row r="489" spans="1:3" s="149" customFormat="1" ht="17.25" customHeight="1">
      <c r="A489" s="10" t="s">
        <v>50</v>
      </c>
      <c r="B489" s="52" t="s">
        <v>203</v>
      </c>
      <c r="C489" s="75">
        <f>C490</f>
        <v>10185.4</v>
      </c>
    </row>
    <row r="490" spans="1:3" s="149" customFormat="1" ht="26.25" customHeight="1">
      <c r="A490" s="38" t="s">
        <v>51</v>
      </c>
      <c r="B490" s="43" t="s">
        <v>204</v>
      </c>
      <c r="C490" s="76">
        <v>10185.4</v>
      </c>
    </row>
    <row r="491" spans="1:3" s="149" customFormat="1" ht="26.25" customHeight="1">
      <c r="A491" s="11" t="s">
        <v>381</v>
      </c>
      <c r="B491" s="17" t="s">
        <v>160</v>
      </c>
      <c r="C491" s="74">
        <f>C492</f>
        <v>66.900000000000006</v>
      </c>
    </row>
    <row r="492" spans="1:3" s="149" customFormat="1" ht="66" customHeight="1">
      <c r="A492" s="11" t="s">
        <v>382</v>
      </c>
      <c r="B492" s="45" t="s">
        <v>303</v>
      </c>
      <c r="C492" s="74">
        <f>C495+C493</f>
        <v>66.900000000000006</v>
      </c>
    </row>
    <row r="493" spans="1:3" s="149" customFormat="1" ht="82.5" customHeight="1">
      <c r="A493" s="8" t="s">
        <v>1502</v>
      </c>
      <c r="B493" s="19" t="s">
        <v>1430</v>
      </c>
      <c r="C493" s="75">
        <f>C494</f>
        <v>44.9</v>
      </c>
    </row>
    <row r="494" spans="1:3" s="149" customFormat="1" ht="62.25" customHeight="1">
      <c r="A494" s="62" t="s">
        <v>1503</v>
      </c>
      <c r="B494" s="21" t="s">
        <v>1501</v>
      </c>
      <c r="C494" s="76">
        <v>44.9</v>
      </c>
    </row>
    <row r="495" spans="1:3" s="149" customFormat="1" ht="80.25" customHeight="1">
      <c r="A495" s="12" t="s">
        <v>419</v>
      </c>
      <c r="B495" s="107" t="s">
        <v>68</v>
      </c>
      <c r="C495" s="75">
        <f>C496</f>
        <v>22</v>
      </c>
    </row>
    <row r="496" spans="1:3" s="149" customFormat="1" ht="62.25" customHeight="1">
      <c r="A496" s="38" t="s">
        <v>420</v>
      </c>
      <c r="B496" s="21" t="s">
        <v>52</v>
      </c>
      <c r="C496" s="76">
        <v>22</v>
      </c>
    </row>
    <row r="497" spans="1:3" s="149" customFormat="1" ht="17.25" customHeight="1">
      <c r="A497" s="11" t="s">
        <v>538</v>
      </c>
      <c r="B497" s="17" t="s">
        <v>240</v>
      </c>
      <c r="C497" s="74">
        <f>C498+C501</f>
        <v>112.9</v>
      </c>
    </row>
    <row r="498" spans="1:3" s="159" customFormat="1" ht="90.75" customHeight="1">
      <c r="A498" s="49" t="s">
        <v>873</v>
      </c>
      <c r="B498" s="55" t="s">
        <v>685</v>
      </c>
      <c r="C498" s="74">
        <f>C499</f>
        <v>94.8</v>
      </c>
    </row>
    <row r="499" spans="1:3" s="159" customFormat="1" ht="41.25" customHeight="1">
      <c r="A499" s="48" t="s">
        <v>934</v>
      </c>
      <c r="B499" s="19" t="s">
        <v>687</v>
      </c>
      <c r="C499" s="75">
        <f>C500</f>
        <v>94.8</v>
      </c>
    </row>
    <row r="500" spans="1:3" s="159" customFormat="1" ht="60">
      <c r="A500" s="51" t="s">
        <v>935</v>
      </c>
      <c r="B500" s="21" t="s">
        <v>1181</v>
      </c>
      <c r="C500" s="76">
        <v>94.8</v>
      </c>
    </row>
    <row r="501" spans="1:3" s="159" customFormat="1">
      <c r="A501" s="3" t="s">
        <v>1504</v>
      </c>
      <c r="B501" s="225" t="s">
        <v>694</v>
      </c>
      <c r="C501" s="74">
        <f>C502</f>
        <v>18.100000000000001</v>
      </c>
    </row>
    <row r="502" spans="1:3" s="159" customFormat="1" ht="79.5" customHeight="1">
      <c r="A502" s="31" t="s">
        <v>1505</v>
      </c>
      <c r="B502" s="107" t="s">
        <v>1205</v>
      </c>
      <c r="C502" s="75">
        <f>C503</f>
        <v>18.100000000000001</v>
      </c>
    </row>
    <row r="503" spans="1:3" s="159" customFormat="1" ht="36">
      <c r="A503" s="32" t="s">
        <v>1506</v>
      </c>
      <c r="B503" s="105" t="s">
        <v>759</v>
      </c>
      <c r="C503" s="76">
        <v>18.100000000000001</v>
      </c>
    </row>
    <row r="504" spans="1:3" s="159" customFormat="1" ht="15" customHeight="1">
      <c r="A504" s="11" t="s">
        <v>936</v>
      </c>
      <c r="B504" s="17" t="s">
        <v>255</v>
      </c>
      <c r="C504" s="74">
        <f>C505+C507</f>
        <v>-6.6000000000000005</v>
      </c>
    </row>
    <row r="505" spans="1:3" s="159" customFormat="1" ht="14.25" customHeight="1">
      <c r="A505" s="49" t="s">
        <v>937</v>
      </c>
      <c r="B505" s="55" t="s">
        <v>233</v>
      </c>
      <c r="C505" s="75">
        <f>C506</f>
        <v>-7.2</v>
      </c>
    </row>
    <row r="506" spans="1:3" s="159" customFormat="1" ht="26.25" customHeight="1">
      <c r="A506" s="48" t="s">
        <v>938</v>
      </c>
      <c r="B506" s="56" t="s">
        <v>234</v>
      </c>
      <c r="C506" s="75">
        <v>-7.2</v>
      </c>
    </row>
    <row r="507" spans="1:3" s="159" customFormat="1">
      <c r="A507" s="3" t="s">
        <v>1507</v>
      </c>
      <c r="B507" s="18" t="s">
        <v>1025</v>
      </c>
      <c r="C507" s="74">
        <f>C508</f>
        <v>0.6</v>
      </c>
    </row>
    <row r="508" spans="1:3" s="159" customFormat="1" ht="26.25" customHeight="1">
      <c r="A508" s="31" t="s">
        <v>1508</v>
      </c>
      <c r="B508" s="19" t="s">
        <v>1027</v>
      </c>
      <c r="C508" s="75">
        <v>0.6</v>
      </c>
    </row>
    <row r="509" spans="1:3" s="159" customFormat="1" ht="16.5" customHeight="1">
      <c r="A509" s="145" t="s">
        <v>21</v>
      </c>
      <c r="B509" s="14" t="s">
        <v>280</v>
      </c>
      <c r="C509" s="78">
        <f>C510+C552+C556+C559+C566</f>
        <v>2370180.6999999997</v>
      </c>
    </row>
    <row r="510" spans="1:3" s="159" customFormat="1" ht="27.75" customHeight="1">
      <c r="A510" s="145" t="s">
        <v>22</v>
      </c>
      <c r="B510" s="15" t="s">
        <v>281</v>
      </c>
      <c r="C510" s="78">
        <f>C511+C526+C540</f>
        <v>2346651.6999999997</v>
      </c>
    </row>
    <row r="511" spans="1:3" s="159" customFormat="1" ht="27.75" customHeight="1">
      <c r="A511" s="5" t="s">
        <v>540</v>
      </c>
      <c r="B511" s="148" t="s">
        <v>337</v>
      </c>
      <c r="C511" s="78">
        <f>C512+C513+C515+C519+C520+C521+C522+C524+C517</f>
        <v>1623866</v>
      </c>
    </row>
    <row r="512" spans="1:3" s="159" customFormat="1" ht="52.5" customHeight="1">
      <c r="A512" s="4" t="s">
        <v>555</v>
      </c>
      <c r="B512" s="2" t="s">
        <v>539</v>
      </c>
      <c r="C512" s="92">
        <v>268246.8</v>
      </c>
    </row>
    <row r="513" spans="1:3" s="159" customFormat="1" ht="54.75" customHeight="1">
      <c r="A513" s="4" t="s">
        <v>556</v>
      </c>
      <c r="B513" s="19" t="s">
        <v>8</v>
      </c>
      <c r="C513" s="93">
        <f>C514</f>
        <v>1163.5999999999999</v>
      </c>
    </row>
    <row r="514" spans="1:3" s="159" customFormat="1" ht="67.5" customHeight="1">
      <c r="A514" s="4" t="s">
        <v>557</v>
      </c>
      <c r="B514" s="6" t="s">
        <v>9</v>
      </c>
      <c r="C514" s="68">
        <v>1163.5999999999999</v>
      </c>
    </row>
    <row r="515" spans="1:3" s="159" customFormat="1" ht="27.75" customHeight="1">
      <c r="A515" s="35" t="s">
        <v>746</v>
      </c>
      <c r="B515" s="35" t="s">
        <v>744</v>
      </c>
      <c r="C515" s="68">
        <f>C516</f>
        <v>84742.3</v>
      </c>
    </row>
    <row r="516" spans="1:3" s="159" customFormat="1" ht="40.5" customHeight="1">
      <c r="A516" s="35" t="s">
        <v>747</v>
      </c>
      <c r="B516" s="35" t="s">
        <v>745</v>
      </c>
      <c r="C516" s="68">
        <v>84742.3</v>
      </c>
    </row>
    <row r="517" spans="1:3" s="159" customFormat="1" ht="15.75" customHeight="1">
      <c r="A517" s="35" t="s">
        <v>1095</v>
      </c>
      <c r="B517" s="35" t="s">
        <v>1093</v>
      </c>
      <c r="C517" s="68">
        <f>C518</f>
        <v>192742.3</v>
      </c>
    </row>
    <row r="518" spans="1:3" s="159" customFormat="1" ht="28.5" customHeight="1">
      <c r="A518" s="35" t="s">
        <v>1096</v>
      </c>
      <c r="B518" s="35" t="s">
        <v>1094</v>
      </c>
      <c r="C518" s="68">
        <v>192742.3</v>
      </c>
    </row>
    <row r="519" spans="1:3" s="159" customFormat="1" ht="39" customHeight="1">
      <c r="A519" s="4" t="s">
        <v>751</v>
      </c>
      <c r="B519" s="2" t="s">
        <v>748</v>
      </c>
      <c r="C519" s="68">
        <v>715079.9</v>
      </c>
    </row>
    <row r="520" spans="1:3" s="159" customFormat="1" ht="53.25" customHeight="1">
      <c r="A520" s="36" t="s">
        <v>940</v>
      </c>
      <c r="B520" s="19" t="s">
        <v>939</v>
      </c>
      <c r="C520" s="68">
        <v>127028.9</v>
      </c>
    </row>
    <row r="521" spans="1:3" s="159" customFormat="1" ht="39" customHeight="1">
      <c r="A521" s="8" t="s">
        <v>558</v>
      </c>
      <c r="B521" s="112" t="s">
        <v>369</v>
      </c>
      <c r="C521" s="79">
        <v>6851.6</v>
      </c>
    </row>
    <row r="522" spans="1:3" s="159" customFormat="1" ht="58.5" customHeight="1">
      <c r="A522" s="168" t="s">
        <v>1511</v>
      </c>
      <c r="B522" s="6" t="s">
        <v>1509</v>
      </c>
      <c r="C522" s="79">
        <f>C523</f>
        <v>44160.9</v>
      </c>
    </row>
    <row r="523" spans="1:3" s="159" customFormat="1" ht="67.5" customHeight="1">
      <c r="A523" s="168" t="s">
        <v>1512</v>
      </c>
      <c r="B523" s="6" t="s">
        <v>1510</v>
      </c>
      <c r="C523" s="79">
        <v>44160.9</v>
      </c>
    </row>
    <row r="524" spans="1:3" s="159" customFormat="1" ht="66" customHeight="1">
      <c r="A524" s="34" t="s">
        <v>752</v>
      </c>
      <c r="B524" s="9" t="s">
        <v>749</v>
      </c>
      <c r="C524" s="79">
        <f>C525</f>
        <v>183849.7</v>
      </c>
    </row>
    <row r="525" spans="1:3" s="159" customFormat="1" ht="80.25" customHeight="1">
      <c r="A525" s="34" t="s">
        <v>753</v>
      </c>
      <c r="B525" s="9" t="s">
        <v>750</v>
      </c>
      <c r="C525" s="79">
        <v>183849.7</v>
      </c>
    </row>
    <row r="526" spans="1:3" s="159" customFormat="1" ht="16.5" customHeight="1">
      <c r="A526" s="5" t="s">
        <v>541</v>
      </c>
      <c r="B526" s="148" t="s">
        <v>359</v>
      </c>
      <c r="C526" s="78">
        <f>C529+C531+C533+C535+C537+C539+C527</f>
        <v>605339.29999999993</v>
      </c>
    </row>
    <row r="527" spans="1:3" s="159" customFormat="1" ht="78.75" customHeight="1">
      <c r="A527" s="115" t="s">
        <v>1144</v>
      </c>
      <c r="B527" s="113" t="s">
        <v>1142</v>
      </c>
      <c r="C527" s="116">
        <f>C528</f>
        <v>2545.9</v>
      </c>
    </row>
    <row r="528" spans="1:3" s="159" customFormat="1" ht="80.25" customHeight="1">
      <c r="A528" s="115" t="s">
        <v>1145</v>
      </c>
      <c r="B528" s="117" t="s">
        <v>1143</v>
      </c>
      <c r="C528" s="116">
        <v>2545.9</v>
      </c>
    </row>
    <row r="529" spans="1:3" s="159" customFormat="1" ht="39.75" customHeight="1">
      <c r="A529" s="2" t="s">
        <v>559</v>
      </c>
      <c r="B529" s="19" t="s">
        <v>542</v>
      </c>
      <c r="C529" s="79">
        <f>C530</f>
        <v>1272.9000000000001</v>
      </c>
    </row>
    <row r="530" spans="1:3" s="159" customFormat="1" ht="53.25" customHeight="1">
      <c r="A530" s="2" t="s">
        <v>560</v>
      </c>
      <c r="B530" s="2" t="s">
        <v>543</v>
      </c>
      <c r="C530" s="79">
        <v>1272.9000000000001</v>
      </c>
    </row>
    <row r="531" spans="1:3" s="159" customFormat="1" ht="51.75" customHeight="1">
      <c r="A531" s="2" t="s">
        <v>561</v>
      </c>
      <c r="B531" s="19" t="s">
        <v>383</v>
      </c>
      <c r="C531" s="79">
        <f>C532</f>
        <v>10285.700000000001</v>
      </c>
    </row>
    <row r="532" spans="1:3" s="159" customFormat="1" ht="66.75" customHeight="1">
      <c r="A532" s="2" t="s">
        <v>562</v>
      </c>
      <c r="B532" s="19" t="s">
        <v>384</v>
      </c>
      <c r="C532" s="79">
        <v>10285.700000000001</v>
      </c>
    </row>
    <row r="533" spans="1:3" s="159" customFormat="1" ht="41.25" customHeight="1">
      <c r="A533" s="4" t="s">
        <v>563</v>
      </c>
      <c r="B533" s="2" t="s">
        <v>544</v>
      </c>
      <c r="C533" s="79">
        <f>C534</f>
        <v>61917.599999999999</v>
      </c>
    </row>
    <row r="534" spans="1:3" s="159" customFormat="1" ht="54" customHeight="1">
      <c r="A534" s="4" t="s">
        <v>564</v>
      </c>
      <c r="B534" s="2" t="s">
        <v>545</v>
      </c>
      <c r="C534" s="79">
        <v>61917.599999999999</v>
      </c>
    </row>
    <row r="535" spans="1:3" s="159" customFormat="1" ht="65.25" customHeight="1">
      <c r="A535" s="4" t="s">
        <v>565</v>
      </c>
      <c r="B535" s="9" t="s">
        <v>1097</v>
      </c>
      <c r="C535" s="88">
        <f>C536</f>
        <v>56.4</v>
      </c>
    </row>
    <row r="536" spans="1:3" s="159" customFormat="1" ht="71.25" customHeight="1">
      <c r="A536" s="4" t="s">
        <v>566</v>
      </c>
      <c r="B536" s="9" t="s">
        <v>1098</v>
      </c>
      <c r="C536" s="79">
        <v>56.4</v>
      </c>
    </row>
    <row r="537" spans="1:3" s="159" customFormat="1" ht="27.75" customHeight="1">
      <c r="A537" s="4" t="s">
        <v>567</v>
      </c>
      <c r="B537" s="9" t="s">
        <v>546</v>
      </c>
      <c r="C537" s="79">
        <f>C538</f>
        <v>414248.6</v>
      </c>
    </row>
    <row r="538" spans="1:3" s="159" customFormat="1" ht="27.75" customHeight="1">
      <c r="A538" s="4" t="s">
        <v>568</v>
      </c>
      <c r="B538" s="9" t="s">
        <v>547</v>
      </c>
      <c r="C538" s="79">
        <v>414248.6</v>
      </c>
    </row>
    <row r="539" spans="1:3" s="159" customFormat="1" ht="66" customHeight="1">
      <c r="A539" s="4" t="s">
        <v>569</v>
      </c>
      <c r="B539" s="9" t="s">
        <v>1199</v>
      </c>
      <c r="C539" s="72">
        <v>115012.2</v>
      </c>
    </row>
    <row r="540" spans="1:3" s="159" customFormat="1" ht="17.25" customHeight="1">
      <c r="A540" s="5" t="s">
        <v>548</v>
      </c>
      <c r="B540" s="148" t="s">
        <v>265</v>
      </c>
      <c r="C540" s="78">
        <f>C542+C547+C541+C544+C545+C546+C543</f>
        <v>117446.39999999999</v>
      </c>
    </row>
    <row r="541" spans="1:3" s="159" customFormat="1" ht="93" customHeight="1">
      <c r="A541" s="19" t="s">
        <v>1514</v>
      </c>
      <c r="B541" s="19" t="s">
        <v>1513</v>
      </c>
      <c r="C541" s="79">
        <v>58</v>
      </c>
    </row>
    <row r="542" spans="1:3" s="159" customFormat="1" ht="54" customHeight="1">
      <c r="A542" s="2" t="s">
        <v>570</v>
      </c>
      <c r="B542" s="19" t="s">
        <v>1200</v>
      </c>
      <c r="C542" s="79">
        <v>64.3</v>
      </c>
    </row>
    <row r="543" spans="1:3" s="159" customFormat="1" ht="44.25" customHeight="1">
      <c r="A543" s="19" t="s">
        <v>1516</v>
      </c>
      <c r="B543" s="37" t="s">
        <v>1515</v>
      </c>
      <c r="C543" s="79">
        <v>45.9</v>
      </c>
    </row>
    <row r="544" spans="1:3" s="159" customFormat="1" ht="54" customHeight="1">
      <c r="A544" s="19" t="s">
        <v>1518</v>
      </c>
      <c r="B544" s="19" t="s">
        <v>1517</v>
      </c>
      <c r="C544" s="79">
        <v>5898.4</v>
      </c>
    </row>
    <row r="545" spans="1:3" s="159" customFormat="1" ht="54" customHeight="1">
      <c r="A545" s="19" t="s">
        <v>1520</v>
      </c>
      <c r="B545" s="19" t="s">
        <v>1519</v>
      </c>
      <c r="C545" s="79">
        <v>41316</v>
      </c>
    </row>
    <row r="546" spans="1:3" s="159" customFormat="1" ht="54" customHeight="1">
      <c r="A546" s="19" t="s">
        <v>1522</v>
      </c>
      <c r="B546" s="19" t="s">
        <v>1521</v>
      </c>
      <c r="C546" s="79">
        <v>8654.2000000000007</v>
      </c>
    </row>
    <row r="547" spans="1:3" s="159" customFormat="1" ht="27" customHeight="1">
      <c r="A547" s="8" t="s">
        <v>863</v>
      </c>
      <c r="B547" s="19" t="s">
        <v>677</v>
      </c>
      <c r="C547" s="79">
        <f>C548</f>
        <v>61409.599999999999</v>
      </c>
    </row>
    <row r="548" spans="1:3" s="159" customFormat="1" ht="39.75" customHeight="1">
      <c r="A548" s="8" t="s">
        <v>862</v>
      </c>
      <c r="B548" s="19" t="s">
        <v>678</v>
      </c>
      <c r="C548" s="79">
        <v>61409.599999999999</v>
      </c>
    </row>
    <row r="549" spans="1:3" s="159" customFormat="1" ht="25.5">
      <c r="A549" s="3" t="s">
        <v>1524</v>
      </c>
      <c r="B549" s="18" t="s">
        <v>150</v>
      </c>
      <c r="C549" s="78">
        <f>C550</f>
        <v>0</v>
      </c>
    </row>
    <row r="550" spans="1:3" s="159" customFormat="1" ht="25.5">
      <c r="A550" s="3" t="s">
        <v>1525</v>
      </c>
      <c r="B550" s="18" t="s">
        <v>1136</v>
      </c>
      <c r="C550" s="78">
        <f>C551</f>
        <v>0</v>
      </c>
    </row>
    <row r="551" spans="1:3" s="159" customFormat="1" ht="40.5" customHeight="1">
      <c r="A551" s="19" t="s">
        <v>1526</v>
      </c>
      <c r="B551" s="19" t="s">
        <v>1523</v>
      </c>
      <c r="C551" s="79">
        <v>0</v>
      </c>
    </row>
    <row r="552" spans="1:3" s="159" customFormat="1" ht="27" customHeight="1">
      <c r="A552" s="3" t="s">
        <v>571</v>
      </c>
      <c r="B552" s="15" t="s">
        <v>195</v>
      </c>
      <c r="C552" s="78">
        <f>C553</f>
        <v>11866</v>
      </c>
    </row>
    <row r="553" spans="1:3" s="159" customFormat="1" ht="27" customHeight="1">
      <c r="A553" s="5" t="s">
        <v>572</v>
      </c>
      <c r="B553" s="15" t="s">
        <v>176</v>
      </c>
      <c r="C553" s="78">
        <f>C554+C555</f>
        <v>11866</v>
      </c>
    </row>
    <row r="554" spans="1:3" s="159" customFormat="1" ht="27.75" customHeight="1">
      <c r="A554" s="4" t="s">
        <v>573</v>
      </c>
      <c r="B554" s="9" t="s">
        <v>37</v>
      </c>
      <c r="C554" s="79">
        <v>6901</v>
      </c>
    </row>
    <row r="555" spans="1:3" s="159" customFormat="1" ht="39" customHeight="1">
      <c r="A555" s="2" t="s">
        <v>574</v>
      </c>
      <c r="B555" s="6" t="s">
        <v>177</v>
      </c>
      <c r="C555" s="79">
        <v>4965</v>
      </c>
    </row>
    <row r="556" spans="1:3" s="159" customFormat="1" ht="15.75" customHeight="1">
      <c r="A556" s="5" t="s">
        <v>575</v>
      </c>
      <c r="B556" s="15" t="s">
        <v>33</v>
      </c>
      <c r="C556" s="78">
        <f>C557</f>
        <v>1438</v>
      </c>
    </row>
    <row r="557" spans="1:3" s="159" customFormat="1" ht="27" customHeight="1">
      <c r="A557" s="5" t="s">
        <v>576</v>
      </c>
      <c r="B557" s="15" t="s">
        <v>34</v>
      </c>
      <c r="C557" s="78">
        <f>C558</f>
        <v>1438</v>
      </c>
    </row>
    <row r="558" spans="1:3" s="159" customFormat="1" ht="41.25" customHeight="1">
      <c r="A558" s="10" t="s">
        <v>577</v>
      </c>
      <c r="B558" s="6" t="s">
        <v>549</v>
      </c>
      <c r="C558" s="79">
        <v>1438</v>
      </c>
    </row>
    <row r="559" spans="1:3" s="159" customFormat="1" ht="66" customHeight="1">
      <c r="A559" s="11" t="s">
        <v>578</v>
      </c>
      <c r="B559" s="45" t="s">
        <v>428</v>
      </c>
      <c r="C559" s="78">
        <f>C560</f>
        <v>17703</v>
      </c>
    </row>
    <row r="560" spans="1:3" s="159" customFormat="1" ht="66.75" customHeight="1">
      <c r="A560" s="11" t="s">
        <v>579</v>
      </c>
      <c r="B560" s="45" t="s">
        <v>429</v>
      </c>
      <c r="C560" s="78">
        <f>C561</f>
        <v>17703</v>
      </c>
    </row>
    <row r="561" spans="1:3" s="159" customFormat="1" ht="66.75" customHeight="1">
      <c r="A561" s="10" t="s">
        <v>580</v>
      </c>
      <c r="B561" s="6" t="s">
        <v>430</v>
      </c>
      <c r="C561" s="79">
        <f>C562+C565+C564</f>
        <v>17703</v>
      </c>
    </row>
    <row r="562" spans="1:3" s="159" customFormat="1" ht="27" customHeight="1">
      <c r="A562" s="1" t="s">
        <v>581</v>
      </c>
      <c r="B562" s="6" t="s">
        <v>431</v>
      </c>
      <c r="C562" s="79">
        <f>C563</f>
        <v>5578.7</v>
      </c>
    </row>
    <row r="563" spans="1:3" s="159" customFormat="1" ht="27" customHeight="1">
      <c r="A563" s="10" t="s">
        <v>582</v>
      </c>
      <c r="B563" s="6" t="s">
        <v>297</v>
      </c>
      <c r="C563" s="79">
        <v>5578.7</v>
      </c>
    </row>
    <row r="564" spans="1:3" s="159" customFormat="1" ht="53.25" customHeight="1">
      <c r="A564" s="170" t="s">
        <v>1528</v>
      </c>
      <c r="B564" s="19" t="s">
        <v>1527</v>
      </c>
      <c r="C564" s="79">
        <v>12123.4</v>
      </c>
    </row>
    <row r="565" spans="1:3" s="159" customFormat="1" ht="54" customHeight="1">
      <c r="A565" s="8" t="s">
        <v>941</v>
      </c>
      <c r="B565" s="19" t="s">
        <v>361</v>
      </c>
      <c r="C565" s="79">
        <v>0.9</v>
      </c>
    </row>
    <row r="566" spans="1:3" s="159" customFormat="1" ht="39.75" customHeight="1">
      <c r="A566" s="11" t="s">
        <v>583</v>
      </c>
      <c r="B566" s="45" t="s">
        <v>110</v>
      </c>
      <c r="C566" s="78">
        <f>C567</f>
        <v>-7478</v>
      </c>
    </row>
    <row r="567" spans="1:3" s="159" customFormat="1" ht="39" customHeight="1">
      <c r="A567" s="11" t="s">
        <v>675</v>
      </c>
      <c r="B567" s="45" t="s">
        <v>456</v>
      </c>
      <c r="C567" s="78">
        <f>SUM(C568:C581)</f>
        <v>-7478</v>
      </c>
    </row>
    <row r="568" spans="1:3" s="159" customFormat="1" ht="52.5" customHeight="1">
      <c r="A568" s="10" t="s">
        <v>584</v>
      </c>
      <c r="B568" s="19" t="s">
        <v>370</v>
      </c>
      <c r="C568" s="79">
        <v>-275.89999999999998</v>
      </c>
    </row>
    <row r="569" spans="1:3" s="159" customFormat="1" ht="80.25" customHeight="1">
      <c r="A569" s="170" t="s">
        <v>1530</v>
      </c>
      <c r="B569" s="19" t="s">
        <v>1529</v>
      </c>
      <c r="C569" s="79">
        <v>-32.5</v>
      </c>
    </row>
    <row r="570" spans="1:3" s="159" customFormat="1" ht="39.75" customHeight="1">
      <c r="A570" s="8" t="s">
        <v>943</v>
      </c>
      <c r="B570" s="19" t="s">
        <v>942</v>
      </c>
      <c r="C570" s="79">
        <v>-124.2</v>
      </c>
    </row>
    <row r="571" spans="1:3" s="159" customFormat="1" ht="52.5" customHeight="1">
      <c r="A571" s="8" t="s">
        <v>1100</v>
      </c>
      <c r="B571" s="19" t="s">
        <v>1099</v>
      </c>
      <c r="C571" s="79">
        <v>-317.5</v>
      </c>
    </row>
    <row r="572" spans="1:3" s="159" customFormat="1" ht="54" customHeight="1">
      <c r="A572" s="10" t="s">
        <v>585</v>
      </c>
      <c r="B572" s="19" t="s">
        <v>553</v>
      </c>
      <c r="C572" s="79">
        <v>-476</v>
      </c>
    </row>
    <row r="573" spans="1:3" s="159" customFormat="1" ht="39.75" customHeight="1">
      <c r="A573" s="10" t="s">
        <v>586</v>
      </c>
      <c r="B573" s="6" t="s">
        <v>385</v>
      </c>
      <c r="C573" s="79">
        <v>-626.79999999999995</v>
      </c>
    </row>
    <row r="574" spans="1:3" s="159" customFormat="1" ht="81.75" customHeight="1">
      <c r="A574" s="170" t="s">
        <v>1532</v>
      </c>
      <c r="B574" s="19" t="s">
        <v>1531</v>
      </c>
      <c r="C574" s="79">
        <v>-2.8</v>
      </c>
    </row>
    <row r="575" spans="1:3" s="159" customFormat="1" ht="53.25" customHeight="1">
      <c r="A575" s="10" t="s">
        <v>587</v>
      </c>
      <c r="B575" s="19" t="s">
        <v>554</v>
      </c>
      <c r="C575" s="79">
        <v>-674.7</v>
      </c>
    </row>
    <row r="576" spans="1:3" s="159" customFormat="1" ht="104.25" customHeight="1">
      <c r="A576" s="10" t="s">
        <v>588</v>
      </c>
      <c r="B576" s="6" t="s">
        <v>386</v>
      </c>
      <c r="C576" s="79">
        <v>-6.6</v>
      </c>
    </row>
    <row r="577" spans="1:3" s="159" customFormat="1" ht="52.5" customHeight="1">
      <c r="A577" s="170" t="s">
        <v>1534</v>
      </c>
      <c r="B577" s="19" t="s">
        <v>1533</v>
      </c>
      <c r="C577" s="79">
        <v>-118.9</v>
      </c>
    </row>
    <row r="578" spans="1:3" s="159" customFormat="1" ht="104.25" customHeight="1">
      <c r="A578" s="170" t="s">
        <v>1536</v>
      </c>
      <c r="B578" s="19" t="s">
        <v>1535</v>
      </c>
      <c r="C578" s="79">
        <v>-13</v>
      </c>
    </row>
    <row r="579" spans="1:3" s="159" customFormat="1" ht="160.5" customHeight="1">
      <c r="A579" s="170" t="s">
        <v>1538</v>
      </c>
      <c r="B579" s="19" t="s">
        <v>1537</v>
      </c>
      <c r="C579" s="79">
        <v>-1952.1</v>
      </c>
    </row>
    <row r="580" spans="1:3" s="159" customFormat="1" ht="106.5" customHeight="1">
      <c r="A580" s="170" t="s">
        <v>1541</v>
      </c>
      <c r="B580" s="19" t="s">
        <v>1539</v>
      </c>
      <c r="C580" s="79">
        <v>-16.399999999999999</v>
      </c>
    </row>
    <row r="581" spans="1:3" s="159" customFormat="1" ht="93" customHeight="1">
      <c r="A581" s="170" t="s">
        <v>1542</v>
      </c>
      <c r="B581" s="19" t="s">
        <v>1540</v>
      </c>
      <c r="C581" s="79">
        <v>-2840.6</v>
      </c>
    </row>
    <row r="582" spans="1:3" s="159" customFormat="1" ht="29.25" customHeight="1">
      <c r="A582" s="146" t="s">
        <v>71</v>
      </c>
      <c r="B582" s="147" t="s">
        <v>670</v>
      </c>
      <c r="C582" s="95">
        <f>C583+C626</f>
        <v>1312651.7</v>
      </c>
    </row>
    <row r="583" spans="1:3" s="159" customFormat="1" ht="17.25" customHeight="1">
      <c r="A583" s="47" t="s">
        <v>155</v>
      </c>
      <c r="B583" s="17" t="s">
        <v>237</v>
      </c>
      <c r="C583" s="74">
        <f>C584+C590+C599+C603+C623</f>
        <v>896969.5</v>
      </c>
    </row>
    <row r="584" spans="1:3" s="159" customFormat="1" ht="18" customHeight="1">
      <c r="A584" s="11" t="s">
        <v>156</v>
      </c>
      <c r="B584" s="17" t="s">
        <v>278</v>
      </c>
      <c r="C584" s="74">
        <f>C585</f>
        <v>875318.4</v>
      </c>
    </row>
    <row r="585" spans="1:3" s="159" customFormat="1" ht="15.75" customHeight="1">
      <c r="A585" s="25" t="s">
        <v>157</v>
      </c>
      <c r="B585" s="18" t="s">
        <v>76</v>
      </c>
      <c r="C585" s="74">
        <f>C586</f>
        <v>875318.4</v>
      </c>
    </row>
    <row r="586" spans="1:3" s="159" customFormat="1" ht="16.5" customHeight="1">
      <c r="A586" s="23" t="s">
        <v>288</v>
      </c>
      <c r="B586" s="19" t="s">
        <v>285</v>
      </c>
      <c r="C586" s="75">
        <f>C587+C588+C589</f>
        <v>875318.4</v>
      </c>
    </row>
    <row r="587" spans="1:3" s="159" customFormat="1" ht="37.5" customHeight="1">
      <c r="A587" s="38" t="s">
        <v>944</v>
      </c>
      <c r="B587" s="21" t="s">
        <v>945</v>
      </c>
      <c r="C587" s="76">
        <v>17828.099999999999</v>
      </c>
    </row>
    <row r="588" spans="1:3" s="159" customFormat="1" ht="24.75" customHeight="1">
      <c r="A588" s="38" t="s">
        <v>289</v>
      </c>
      <c r="B588" s="21" t="s">
        <v>286</v>
      </c>
      <c r="C588" s="76">
        <v>830217.5</v>
      </c>
    </row>
    <row r="589" spans="1:3" s="159" customFormat="1" ht="28.5" customHeight="1">
      <c r="A589" s="38" t="s">
        <v>290</v>
      </c>
      <c r="B589" s="21" t="s">
        <v>287</v>
      </c>
      <c r="C589" s="76">
        <v>27272.799999999999</v>
      </c>
    </row>
    <row r="590" spans="1:3" s="159" customFormat="1" ht="26.25" customHeight="1">
      <c r="A590" s="11" t="s">
        <v>230</v>
      </c>
      <c r="B590" s="17" t="s">
        <v>149</v>
      </c>
      <c r="C590" s="74">
        <f>C591+C594</f>
        <v>5366.5000000000009</v>
      </c>
    </row>
    <row r="591" spans="1:3" s="159" customFormat="1" ht="16.5" customHeight="1">
      <c r="A591" s="11" t="s">
        <v>53</v>
      </c>
      <c r="B591" s="17" t="s">
        <v>3</v>
      </c>
      <c r="C591" s="74">
        <f>C592</f>
        <v>67.599999999999994</v>
      </c>
    </row>
    <row r="592" spans="1:3" s="159" customFormat="1" ht="27.75" customHeight="1">
      <c r="A592" s="10" t="s">
        <v>589</v>
      </c>
      <c r="B592" s="24" t="s">
        <v>590</v>
      </c>
      <c r="C592" s="75">
        <f>C593</f>
        <v>67.599999999999994</v>
      </c>
    </row>
    <row r="593" spans="1:3" s="159" customFormat="1" ht="61.5" customHeight="1">
      <c r="A593" s="26" t="s">
        <v>591</v>
      </c>
      <c r="B593" s="27" t="s">
        <v>312</v>
      </c>
      <c r="C593" s="76">
        <v>67.599999999999994</v>
      </c>
    </row>
    <row r="594" spans="1:3" s="159" customFormat="1" ht="18" customHeight="1">
      <c r="A594" s="11" t="s">
        <v>54</v>
      </c>
      <c r="B594" s="17" t="s">
        <v>202</v>
      </c>
      <c r="C594" s="74">
        <f>C595+C597</f>
        <v>5298.9000000000005</v>
      </c>
    </row>
    <row r="595" spans="1:3" s="159" customFormat="1" ht="28.5" customHeight="1">
      <c r="A595" s="10" t="s">
        <v>55</v>
      </c>
      <c r="B595" s="52" t="s">
        <v>47</v>
      </c>
      <c r="C595" s="75">
        <f>C596</f>
        <v>5060.1000000000004</v>
      </c>
    </row>
    <row r="596" spans="1:3" s="159" customFormat="1" ht="28.5" customHeight="1">
      <c r="A596" s="38" t="s">
        <v>56</v>
      </c>
      <c r="B596" s="43" t="s">
        <v>49</v>
      </c>
      <c r="C596" s="76">
        <v>5060.1000000000004</v>
      </c>
    </row>
    <row r="597" spans="1:3" s="159" customFormat="1" ht="17.25" customHeight="1">
      <c r="A597" s="10" t="s">
        <v>57</v>
      </c>
      <c r="B597" s="52" t="s">
        <v>203</v>
      </c>
      <c r="C597" s="75">
        <f>C598</f>
        <v>238.8</v>
      </c>
    </row>
    <row r="598" spans="1:3" s="159" customFormat="1" ht="26.25" customHeight="1">
      <c r="A598" s="38" t="s">
        <v>58</v>
      </c>
      <c r="B598" s="43" t="s">
        <v>204</v>
      </c>
      <c r="C598" s="76">
        <v>238.8</v>
      </c>
    </row>
    <row r="599" spans="1:3" s="159" customFormat="1" ht="25.5" customHeight="1">
      <c r="A599" s="11" t="s">
        <v>754</v>
      </c>
      <c r="B599" s="17" t="s">
        <v>160</v>
      </c>
      <c r="C599" s="74">
        <f>C600</f>
        <v>144.9</v>
      </c>
    </row>
    <row r="600" spans="1:3" s="159" customFormat="1" ht="66.75" customHeight="1">
      <c r="A600" s="39" t="s">
        <v>755</v>
      </c>
      <c r="B600" s="45" t="s">
        <v>303</v>
      </c>
      <c r="C600" s="74">
        <f>C601</f>
        <v>144.9</v>
      </c>
    </row>
    <row r="601" spans="1:3" s="159" customFormat="1" ht="80.25" customHeight="1">
      <c r="A601" s="12" t="s">
        <v>756</v>
      </c>
      <c r="B601" s="107" t="s">
        <v>68</v>
      </c>
      <c r="C601" s="75">
        <f>C602</f>
        <v>144.9</v>
      </c>
    </row>
    <row r="602" spans="1:3" s="159" customFormat="1" ht="62.25" customHeight="1">
      <c r="A602" s="38" t="s">
        <v>946</v>
      </c>
      <c r="B602" s="21" t="s">
        <v>52</v>
      </c>
      <c r="C602" s="76">
        <v>144.9</v>
      </c>
    </row>
    <row r="603" spans="1:3" s="159" customFormat="1" ht="19.5" customHeight="1">
      <c r="A603" s="11" t="s">
        <v>158</v>
      </c>
      <c r="B603" s="17" t="s">
        <v>240</v>
      </c>
      <c r="C603" s="74">
        <f>C604+C613+C620+C611</f>
        <v>15851</v>
      </c>
    </row>
    <row r="604" spans="1:3" s="159" customFormat="1" ht="28.5" customHeight="1">
      <c r="A604" s="49" t="s">
        <v>760</v>
      </c>
      <c r="B604" s="55" t="s">
        <v>680</v>
      </c>
      <c r="C604" s="74">
        <f>C605+C607+C609</f>
        <v>716.90000000000009</v>
      </c>
    </row>
    <row r="605" spans="1:3" s="159" customFormat="1" ht="42" customHeight="1">
      <c r="A605" s="48" t="s">
        <v>761</v>
      </c>
      <c r="B605" s="52" t="s">
        <v>1175</v>
      </c>
      <c r="C605" s="75">
        <f>C606</f>
        <v>140</v>
      </c>
    </row>
    <row r="606" spans="1:3" s="159" customFormat="1" ht="62.25" customHeight="1">
      <c r="A606" s="51" t="s">
        <v>762</v>
      </c>
      <c r="B606" s="27" t="s">
        <v>864</v>
      </c>
      <c r="C606" s="76">
        <v>140</v>
      </c>
    </row>
    <row r="607" spans="1:3" s="159" customFormat="1" ht="52.5" customHeight="1">
      <c r="A607" s="48" t="s">
        <v>763</v>
      </c>
      <c r="B607" s="24" t="s">
        <v>865</v>
      </c>
      <c r="C607" s="75">
        <f>C608</f>
        <v>571.20000000000005</v>
      </c>
    </row>
    <row r="608" spans="1:3" s="159" customFormat="1" ht="63" customHeight="1">
      <c r="A608" s="51" t="s">
        <v>764</v>
      </c>
      <c r="B608" s="27" t="s">
        <v>681</v>
      </c>
      <c r="C608" s="76">
        <v>571.20000000000005</v>
      </c>
    </row>
    <row r="609" spans="1:3" s="159" customFormat="1" ht="48.75" customHeight="1">
      <c r="A609" s="31" t="s">
        <v>1545</v>
      </c>
      <c r="B609" s="196" t="s">
        <v>1543</v>
      </c>
      <c r="C609" s="76">
        <f>C610</f>
        <v>5.7</v>
      </c>
    </row>
    <row r="610" spans="1:3" s="159" customFormat="1" ht="85.5" customHeight="1">
      <c r="A610" s="32" t="s">
        <v>1546</v>
      </c>
      <c r="B610" s="196" t="s">
        <v>1544</v>
      </c>
      <c r="C610" s="76">
        <v>5.7</v>
      </c>
    </row>
    <row r="611" spans="1:3" s="159" customFormat="1" ht="27" customHeight="1">
      <c r="A611" s="49" t="s">
        <v>947</v>
      </c>
      <c r="B611" s="55" t="s">
        <v>683</v>
      </c>
      <c r="C611" s="74">
        <f>C612</f>
        <v>13</v>
      </c>
    </row>
    <row r="612" spans="1:3" s="159" customFormat="1" ht="52.5" customHeight="1">
      <c r="A612" s="48" t="s">
        <v>948</v>
      </c>
      <c r="B612" s="56" t="s">
        <v>684</v>
      </c>
      <c r="C612" s="75">
        <v>13</v>
      </c>
    </row>
    <row r="613" spans="1:3" s="159" customFormat="1" ht="91.5" customHeight="1">
      <c r="A613" s="49" t="s">
        <v>874</v>
      </c>
      <c r="B613" s="55" t="s">
        <v>685</v>
      </c>
      <c r="C613" s="74">
        <f>C614+C616+C618</f>
        <v>15127.2</v>
      </c>
    </row>
    <row r="614" spans="1:3" s="159" customFormat="1" ht="39.75" customHeight="1">
      <c r="A614" s="48" t="s">
        <v>765</v>
      </c>
      <c r="B614" s="19" t="s">
        <v>687</v>
      </c>
      <c r="C614" s="75">
        <f>C615</f>
        <v>12.1</v>
      </c>
    </row>
    <row r="615" spans="1:3" s="159" customFormat="1" ht="61.5" customHeight="1">
      <c r="A615" s="51" t="s">
        <v>766</v>
      </c>
      <c r="B615" s="21" t="s">
        <v>1181</v>
      </c>
      <c r="C615" s="76">
        <v>12.1</v>
      </c>
    </row>
    <row r="616" spans="1:3" s="159" customFormat="1" ht="66" customHeight="1">
      <c r="A616" s="48" t="s">
        <v>767</v>
      </c>
      <c r="B616" s="24" t="s">
        <v>757</v>
      </c>
      <c r="C616" s="75">
        <f>C617</f>
        <v>15085.1</v>
      </c>
    </row>
    <row r="617" spans="1:3" s="159" customFormat="1" ht="63" customHeight="1">
      <c r="A617" s="51" t="s">
        <v>768</v>
      </c>
      <c r="B617" s="27" t="s">
        <v>758</v>
      </c>
      <c r="C617" s="76">
        <v>15085.1</v>
      </c>
    </row>
    <row r="618" spans="1:3" s="159" customFormat="1" ht="67.5" customHeight="1">
      <c r="A618" s="31" t="s">
        <v>1547</v>
      </c>
      <c r="B618" s="107" t="s">
        <v>698</v>
      </c>
      <c r="C618" s="75">
        <f>C619</f>
        <v>30</v>
      </c>
    </row>
    <row r="619" spans="1:3" s="159" customFormat="1" ht="50.25" customHeight="1">
      <c r="A619" s="32" t="s">
        <v>1548</v>
      </c>
      <c r="B619" s="191" t="s">
        <v>699</v>
      </c>
      <c r="C619" s="76">
        <v>30</v>
      </c>
    </row>
    <row r="620" spans="1:3" s="159" customFormat="1" ht="17.25" customHeight="1">
      <c r="A620" s="49" t="s">
        <v>769</v>
      </c>
      <c r="B620" s="55" t="s">
        <v>694</v>
      </c>
      <c r="C620" s="74">
        <f>C621</f>
        <v>-6.1</v>
      </c>
    </row>
    <row r="621" spans="1:3" s="159" customFormat="1" ht="52.5" customHeight="1">
      <c r="A621" s="48" t="s">
        <v>871</v>
      </c>
      <c r="B621" s="19" t="s">
        <v>704</v>
      </c>
      <c r="C621" s="75">
        <f>C622</f>
        <v>-6.1</v>
      </c>
    </row>
    <row r="622" spans="1:3" s="160" customFormat="1" ht="49.5" customHeight="1">
      <c r="A622" s="51" t="s">
        <v>872</v>
      </c>
      <c r="B622" s="21" t="s">
        <v>705</v>
      </c>
      <c r="C622" s="76">
        <v>-6.1</v>
      </c>
    </row>
    <row r="623" spans="1:3" s="160" customFormat="1" ht="14.25">
      <c r="A623" s="3" t="s">
        <v>1549</v>
      </c>
      <c r="B623" s="54" t="s">
        <v>255</v>
      </c>
      <c r="C623" s="74">
        <f>C624</f>
        <v>288.7</v>
      </c>
    </row>
    <row r="624" spans="1:3" s="160" customFormat="1" ht="14.25">
      <c r="A624" s="3" t="s">
        <v>1550</v>
      </c>
      <c r="B624" s="18" t="s">
        <v>1025</v>
      </c>
      <c r="C624" s="74">
        <f>C625</f>
        <v>288.7</v>
      </c>
    </row>
    <row r="625" spans="1:3" s="160" customFormat="1" ht="25.5">
      <c r="A625" s="31" t="s">
        <v>1551</v>
      </c>
      <c r="B625" s="19" t="s">
        <v>1027</v>
      </c>
      <c r="C625" s="75">
        <v>288.7</v>
      </c>
    </row>
    <row r="626" spans="1:3" s="160" customFormat="1" ht="15.75" customHeight="1">
      <c r="A626" s="145" t="s">
        <v>72</v>
      </c>
      <c r="B626" s="14" t="s">
        <v>280</v>
      </c>
      <c r="C626" s="78">
        <f>C627+C638</f>
        <v>415682.2</v>
      </c>
    </row>
    <row r="627" spans="1:3" s="160" customFormat="1" ht="27" customHeight="1">
      <c r="A627" s="145" t="s">
        <v>73</v>
      </c>
      <c r="B627" s="15" t="s">
        <v>281</v>
      </c>
      <c r="C627" s="94">
        <f>C628</f>
        <v>415873.7</v>
      </c>
    </row>
    <row r="628" spans="1:3" s="160" customFormat="1" ht="18.75" customHeight="1">
      <c r="A628" s="5" t="s">
        <v>598</v>
      </c>
      <c r="B628" s="148" t="s">
        <v>359</v>
      </c>
      <c r="C628" s="94">
        <f>C629+C632+C634+C636+C630</f>
        <v>415873.7</v>
      </c>
    </row>
    <row r="629" spans="1:3" s="160" customFormat="1" ht="27.75" customHeight="1">
      <c r="A629" s="4" t="s">
        <v>599</v>
      </c>
      <c r="B629" s="9" t="s">
        <v>592</v>
      </c>
      <c r="C629" s="72">
        <v>335539.8</v>
      </c>
    </row>
    <row r="630" spans="1:3" s="160" customFormat="1" ht="27.75" customHeight="1">
      <c r="A630" s="4" t="s">
        <v>1103</v>
      </c>
      <c r="B630" s="9" t="s">
        <v>1101</v>
      </c>
      <c r="C630" s="72">
        <f>C631</f>
        <v>55505.599999999999</v>
      </c>
    </row>
    <row r="631" spans="1:3" s="160" customFormat="1" ht="29.25" customHeight="1">
      <c r="A631" s="4" t="s">
        <v>1104</v>
      </c>
      <c r="B631" s="9" t="s">
        <v>1102</v>
      </c>
      <c r="C631" s="72">
        <v>55505.599999999999</v>
      </c>
    </row>
    <row r="632" spans="1:3" s="160" customFormat="1" ht="16.5" customHeight="1">
      <c r="A632" s="2" t="s">
        <v>600</v>
      </c>
      <c r="B632" s="6" t="s">
        <v>593</v>
      </c>
      <c r="C632" s="79">
        <f>C633</f>
        <v>16235.2</v>
      </c>
    </row>
    <row r="633" spans="1:3" s="160" customFormat="1" ht="27" customHeight="1">
      <c r="A633" s="2" t="s">
        <v>601</v>
      </c>
      <c r="B633" s="6" t="s">
        <v>594</v>
      </c>
      <c r="C633" s="79">
        <v>16235.2</v>
      </c>
    </row>
    <row r="634" spans="1:3" s="160" customFormat="1" ht="25.5">
      <c r="A634" s="19" t="s">
        <v>1554</v>
      </c>
      <c r="B634" s="19" t="s">
        <v>1552</v>
      </c>
      <c r="C634" s="79">
        <f>C635</f>
        <v>36.4</v>
      </c>
    </row>
    <row r="635" spans="1:3" ht="27" customHeight="1">
      <c r="A635" s="19" t="s">
        <v>1555</v>
      </c>
      <c r="B635" s="19" t="s">
        <v>1553</v>
      </c>
      <c r="C635" s="79">
        <v>36.4</v>
      </c>
    </row>
    <row r="636" spans="1:3" ht="54" customHeight="1">
      <c r="A636" s="2" t="s">
        <v>602</v>
      </c>
      <c r="B636" s="19" t="s">
        <v>595</v>
      </c>
      <c r="C636" s="79">
        <f>C637</f>
        <v>8556.7000000000007</v>
      </c>
    </row>
    <row r="637" spans="1:3" ht="66" customHeight="1">
      <c r="A637" s="2" t="s">
        <v>603</v>
      </c>
      <c r="B637" s="19" t="s">
        <v>596</v>
      </c>
      <c r="C637" s="79">
        <v>8556.7000000000007</v>
      </c>
    </row>
    <row r="638" spans="1:3" ht="40.5" customHeight="1">
      <c r="A638" s="11" t="s">
        <v>70</v>
      </c>
      <c r="B638" s="45" t="s">
        <v>110</v>
      </c>
      <c r="C638" s="78">
        <f>C639</f>
        <v>-191.5</v>
      </c>
    </row>
    <row r="639" spans="1:3" ht="39.75" customHeight="1">
      <c r="A639" s="11" t="s">
        <v>674</v>
      </c>
      <c r="B639" s="45" t="s">
        <v>456</v>
      </c>
      <c r="C639" s="78">
        <f>C640</f>
        <v>-191.5</v>
      </c>
    </row>
    <row r="640" spans="1:3" ht="39.75" customHeight="1">
      <c r="A640" s="10" t="s">
        <v>604</v>
      </c>
      <c r="B640" s="6" t="s">
        <v>597</v>
      </c>
      <c r="C640" s="79">
        <v>-191.5</v>
      </c>
    </row>
    <row r="641" spans="1:3" ht="30" customHeight="1">
      <c r="A641" s="146" t="s">
        <v>126</v>
      </c>
      <c r="B641" s="147" t="s">
        <v>113</v>
      </c>
      <c r="C641" s="77">
        <f>C642+C666</f>
        <v>300464.5</v>
      </c>
    </row>
    <row r="642" spans="1:3" ht="16.5" customHeight="1">
      <c r="A642" s="11" t="s">
        <v>178</v>
      </c>
      <c r="B642" s="17" t="s">
        <v>237</v>
      </c>
      <c r="C642" s="74">
        <f>C643+C648+C655</f>
        <v>11068.9</v>
      </c>
    </row>
    <row r="643" spans="1:3" ht="15.75" customHeight="1">
      <c r="A643" s="40" t="s">
        <v>387</v>
      </c>
      <c r="B643" s="18" t="s">
        <v>257</v>
      </c>
      <c r="C643" s="74">
        <f>C644</f>
        <v>8206.4</v>
      </c>
    </row>
    <row r="644" spans="1:3" ht="30" customHeight="1">
      <c r="A644" s="40" t="s">
        <v>388</v>
      </c>
      <c r="B644" s="18" t="s">
        <v>258</v>
      </c>
      <c r="C644" s="74">
        <f>C645+C647</f>
        <v>8206.4</v>
      </c>
    </row>
    <row r="645" spans="1:3" ht="53.25" customHeight="1">
      <c r="A645" s="12" t="s">
        <v>389</v>
      </c>
      <c r="B645" s="52" t="s">
        <v>390</v>
      </c>
      <c r="C645" s="75">
        <f>C646</f>
        <v>8148.7</v>
      </c>
    </row>
    <row r="646" spans="1:3" ht="111.75" customHeight="1">
      <c r="A646" s="38" t="s">
        <v>391</v>
      </c>
      <c r="B646" s="161" t="s">
        <v>1167</v>
      </c>
      <c r="C646" s="76">
        <v>8148.7</v>
      </c>
    </row>
    <row r="647" spans="1:3" ht="54" customHeight="1">
      <c r="A647" s="12" t="s">
        <v>881</v>
      </c>
      <c r="B647" s="56" t="s">
        <v>882</v>
      </c>
      <c r="C647" s="86">
        <v>57.7</v>
      </c>
    </row>
    <row r="648" spans="1:3" ht="26.25" customHeight="1">
      <c r="A648" s="11" t="s">
        <v>59</v>
      </c>
      <c r="B648" s="17" t="s">
        <v>149</v>
      </c>
      <c r="C648" s="74">
        <f>C652+C649</f>
        <v>2727.3999999999996</v>
      </c>
    </row>
    <row r="649" spans="1:3" ht="16.5" customHeight="1">
      <c r="A649" s="47" t="s">
        <v>392</v>
      </c>
      <c r="B649" s="17" t="s">
        <v>3</v>
      </c>
      <c r="C649" s="74">
        <f>C650</f>
        <v>1940.1</v>
      </c>
    </row>
    <row r="650" spans="1:3" ht="16.5" customHeight="1">
      <c r="A650" s="155" t="s">
        <v>393</v>
      </c>
      <c r="B650" s="52" t="s">
        <v>207</v>
      </c>
      <c r="C650" s="75">
        <f>C651</f>
        <v>1940.1</v>
      </c>
    </row>
    <row r="651" spans="1:3" ht="24.75" customHeight="1">
      <c r="A651" s="38" t="s">
        <v>394</v>
      </c>
      <c r="B651" s="43" t="s">
        <v>208</v>
      </c>
      <c r="C651" s="76">
        <v>1940.1</v>
      </c>
    </row>
    <row r="652" spans="1:3" ht="14.25" customHeight="1">
      <c r="A652" s="11" t="s">
        <v>60</v>
      </c>
      <c r="B652" s="17" t="s">
        <v>202</v>
      </c>
      <c r="C652" s="74">
        <f>C653</f>
        <v>787.3</v>
      </c>
    </row>
    <row r="653" spans="1:3" ht="15.75" customHeight="1">
      <c r="A653" s="10" t="s">
        <v>61</v>
      </c>
      <c r="B653" s="52" t="s">
        <v>203</v>
      </c>
      <c r="C653" s="75">
        <f>C654</f>
        <v>787.3</v>
      </c>
    </row>
    <row r="654" spans="1:3" ht="26.25" customHeight="1">
      <c r="A654" s="38" t="s">
        <v>298</v>
      </c>
      <c r="B654" s="43" t="s">
        <v>204</v>
      </c>
      <c r="C654" s="76">
        <v>787.3</v>
      </c>
    </row>
    <row r="655" spans="1:3" ht="14.25" customHeight="1">
      <c r="A655" s="11" t="s">
        <v>395</v>
      </c>
      <c r="B655" s="17" t="s">
        <v>240</v>
      </c>
      <c r="C655" s="74">
        <f>C656+C663</f>
        <v>135.1</v>
      </c>
    </row>
    <row r="656" spans="1:3" ht="27.75" customHeight="1">
      <c r="A656" s="49" t="s">
        <v>770</v>
      </c>
      <c r="B656" s="55" t="s">
        <v>680</v>
      </c>
      <c r="C656" s="74">
        <f>C657+C659+C661</f>
        <v>111.8</v>
      </c>
    </row>
    <row r="657" spans="1:3" ht="52.5" customHeight="1">
      <c r="A657" s="48" t="s">
        <v>771</v>
      </c>
      <c r="B657" s="24" t="s">
        <v>868</v>
      </c>
      <c r="C657" s="75">
        <f>C658</f>
        <v>26.8</v>
      </c>
    </row>
    <row r="658" spans="1:3" ht="61.5" customHeight="1">
      <c r="A658" s="51" t="s">
        <v>772</v>
      </c>
      <c r="B658" s="27" t="s">
        <v>869</v>
      </c>
      <c r="C658" s="76">
        <v>26.8</v>
      </c>
    </row>
    <row r="659" spans="1:3" ht="39" customHeight="1">
      <c r="A659" s="48" t="s">
        <v>773</v>
      </c>
      <c r="B659" s="56" t="s">
        <v>717</v>
      </c>
      <c r="C659" s="75">
        <f>C660</f>
        <v>0</v>
      </c>
    </row>
    <row r="660" spans="1:3" ht="60" customHeight="1">
      <c r="A660" s="51" t="s">
        <v>774</v>
      </c>
      <c r="B660" s="151" t="s">
        <v>715</v>
      </c>
      <c r="C660" s="76">
        <v>0</v>
      </c>
    </row>
    <row r="661" spans="1:3" ht="39.75" customHeight="1">
      <c r="A661" s="48" t="s">
        <v>775</v>
      </c>
      <c r="B661" s="19" t="s">
        <v>880</v>
      </c>
      <c r="C661" s="75">
        <f>C662</f>
        <v>85</v>
      </c>
    </row>
    <row r="662" spans="1:3" ht="60.75" customHeight="1">
      <c r="A662" s="51" t="s">
        <v>776</v>
      </c>
      <c r="B662" s="27" t="s">
        <v>885</v>
      </c>
      <c r="C662" s="76">
        <v>85</v>
      </c>
    </row>
    <row r="663" spans="1:3">
      <c r="A663" s="3" t="s">
        <v>1585</v>
      </c>
      <c r="B663" s="225" t="s">
        <v>694</v>
      </c>
      <c r="C663" s="74">
        <f>C664</f>
        <v>23.3</v>
      </c>
    </row>
    <row r="664" spans="1:3" ht="39.75" customHeight="1">
      <c r="A664" s="8" t="s">
        <v>1586</v>
      </c>
      <c r="B664" s="19" t="s">
        <v>1557</v>
      </c>
      <c r="C664" s="75">
        <f>C665</f>
        <v>23.3</v>
      </c>
    </row>
    <row r="665" spans="1:3" ht="38.25" customHeight="1">
      <c r="A665" s="62" t="s">
        <v>1587</v>
      </c>
      <c r="B665" s="21" t="s">
        <v>1556</v>
      </c>
      <c r="C665" s="76">
        <v>23.3</v>
      </c>
    </row>
    <row r="666" spans="1:3" ht="15.75" customHeight="1">
      <c r="A666" s="145" t="s">
        <v>127</v>
      </c>
      <c r="B666" s="14" t="s">
        <v>280</v>
      </c>
      <c r="C666" s="78">
        <f>C667+C687+C694</f>
        <v>289395.59999999998</v>
      </c>
    </row>
    <row r="667" spans="1:3" ht="28.5" customHeight="1">
      <c r="A667" s="145" t="s">
        <v>128</v>
      </c>
      <c r="B667" s="15" t="s">
        <v>281</v>
      </c>
      <c r="C667" s="78">
        <f>C668+C685</f>
        <v>283897</v>
      </c>
    </row>
    <row r="668" spans="1:3" ht="28.5" customHeight="1">
      <c r="A668" s="5" t="s">
        <v>607</v>
      </c>
      <c r="B668" s="148" t="s">
        <v>337</v>
      </c>
      <c r="C668" s="65">
        <f>C673+C675+C677+C679+C683+C671+C669+C681</f>
        <v>268780.59999999998</v>
      </c>
    </row>
    <row r="669" spans="1:3" ht="27.75" customHeight="1">
      <c r="A669" s="31" t="s">
        <v>1560</v>
      </c>
      <c r="B669" s="35" t="s">
        <v>1558</v>
      </c>
      <c r="C669" s="68">
        <f>C670</f>
        <v>11098.5</v>
      </c>
    </row>
    <row r="670" spans="1:3" ht="27" customHeight="1">
      <c r="A670" s="31" t="s">
        <v>1561</v>
      </c>
      <c r="B670" s="35" t="s">
        <v>1559</v>
      </c>
      <c r="C670" s="68">
        <v>11098.5</v>
      </c>
    </row>
    <row r="671" spans="1:3" ht="13.5" customHeight="1">
      <c r="A671" s="48" t="s">
        <v>1107</v>
      </c>
      <c r="B671" s="56" t="s">
        <v>1105</v>
      </c>
      <c r="C671" s="68">
        <f>C672</f>
        <v>9000</v>
      </c>
    </row>
    <row r="672" spans="1:3" ht="25.5">
      <c r="A672" s="48" t="s">
        <v>1108</v>
      </c>
      <c r="B672" s="56" t="s">
        <v>1106</v>
      </c>
      <c r="C672" s="68">
        <v>9000</v>
      </c>
    </row>
    <row r="673" spans="1:3" ht="27" customHeight="1">
      <c r="A673" s="34" t="s">
        <v>861</v>
      </c>
      <c r="B673" s="9" t="s">
        <v>777</v>
      </c>
      <c r="C673" s="79">
        <f>C674</f>
        <v>35784.9</v>
      </c>
    </row>
    <row r="674" spans="1:3" ht="25.5">
      <c r="A674" s="34" t="s">
        <v>860</v>
      </c>
      <c r="B674" s="9" t="s">
        <v>778</v>
      </c>
      <c r="C674" s="79">
        <v>35784.9</v>
      </c>
    </row>
    <row r="675" spans="1:3" ht="39.75" customHeight="1">
      <c r="A675" s="36" t="s">
        <v>859</v>
      </c>
      <c r="B675" s="37" t="s">
        <v>779</v>
      </c>
      <c r="C675" s="79">
        <f>C676</f>
        <v>103867.8</v>
      </c>
    </row>
    <row r="676" spans="1:3" ht="39.75" customHeight="1">
      <c r="A676" s="36" t="s">
        <v>858</v>
      </c>
      <c r="B676" s="37" t="s">
        <v>780</v>
      </c>
      <c r="C676" s="79">
        <v>103867.8</v>
      </c>
    </row>
    <row r="677" spans="1:3" ht="27.75" customHeight="1">
      <c r="A677" s="36" t="s">
        <v>857</v>
      </c>
      <c r="B677" s="37" t="s">
        <v>781</v>
      </c>
      <c r="C677" s="79">
        <f>C678</f>
        <v>67503.5</v>
      </c>
    </row>
    <row r="678" spans="1:3" ht="40.5" customHeight="1">
      <c r="A678" s="36" t="s">
        <v>856</v>
      </c>
      <c r="B678" s="6" t="s">
        <v>782</v>
      </c>
      <c r="C678" s="79">
        <v>67503.5</v>
      </c>
    </row>
    <row r="679" spans="1:3" ht="27.75" customHeight="1">
      <c r="A679" s="36" t="s">
        <v>855</v>
      </c>
      <c r="B679" s="37" t="s">
        <v>783</v>
      </c>
      <c r="C679" s="79">
        <f>C680</f>
        <v>8564.2999999999993</v>
      </c>
    </row>
    <row r="680" spans="1:3" ht="28.5" customHeight="1">
      <c r="A680" s="36" t="s">
        <v>854</v>
      </c>
      <c r="B680" s="37" t="s">
        <v>784</v>
      </c>
      <c r="C680" s="79">
        <v>8564.2999999999993</v>
      </c>
    </row>
    <row r="681" spans="1:3" ht="53.25" customHeight="1">
      <c r="A681" s="171" t="s">
        <v>1564</v>
      </c>
      <c r="B681" s="226" t="s">
        <v>1562</v>
      </c>
      <c r="C681" s="79">
        <f>C682</f>
        <v>30274.1</v>
      </c>
    </row>
    <row r="682" spans="1:3" ht="53.25" customHeight="1">
      <c r="A682" s="171" t="s">
        <v>1565</v>
      </c>
      <c r="B682" s="6" t="s">
        <v>1563</v>
      </c>
      <c r="C682" s="79">
        <v>30274.1</v>
      </c>
    </row>
    <row r="683" spans="1:3" ht="26.25" customHeight="1">
      <c r="A683" s="36" t="s">
        <v>1112</v>
      </c>
      <c r="B683" s="53" t="s">
        <v>1109</v>
      </c>
      <c r="C683" s="79">
        <f>C684</f>
        <v>2687.5</v>
      </c>
    </row>
    <row r="684" spans="1:3" ht="39.75" customHeight="1">
      <c r="A684" s="36" t="s">
        <v>1111</v>
      </c>
      <c r="B684" s="9" t="s">
        <v>1110</v>
      </c>
      <c r="C684" s="79">
        <v>2687.5</v>
      </c>
    </row>
    <row r="685" spans="1:3" ht="18" customHeight="1">
      <c r="A685" s="5" t="s">
        <v>608</v>
      </c>
      <c r="B685" s="148" t="s">
        <v>265</v>
      </c>
      <c r="C685" s="78">
        <f>C686</f>
        <v>15116.4</v>
      </c>
    </row>
    <row r="686" spans="1:3" ht="66" customHeight="1">
      <c r="A686" s="2" t="s">
        <v>949</v>
      </c>
      <c r="B686" s="6" t="s">
        <v>1113</v>
      </c>
      <c r="C686" s="79">
        <v>15116.4</v>
      </c>
    </row>
    <row r="687" spans="1:3" ht="66.75" customHeight="1">
      <c r="A687" s="11" t="s">
        <v>36</v>
      </c>
      <c r="B687" s="45" t="s">
        <v>428</v>
      </c>
      <c r="C687" s="78">
        <f>C688</f>
        <v>5805.3</v>
      </c>
    </row>
    <row r="688" spans="1:3" ht="65.25" customHeight="1">
      <c r="A688" s="11" t="s">
        <v>609</v>
      </c>
      <c r="B688" s="45" t="s">
        <v>429</v>
      </c>
      <c r="C688" s="78">
        <f>C689</f>
        <v>5805.3</v>
      </c>
    </row>
    <row r="689" spans="1:3" ht="66.75" customHeight="1">
      <c r="A689" s="10" t="s">
        <v>610</v>
      </c>
      <c r="B689" s="6" t="s">
        <v>430</v>
      </c>
      <c r="C689" s="79">
        <f>C690+C692+C693</f>
        <v>5805.3</v>
      </c>
    </row>
    <row r="690" spans="1:3" ht="27.75" customHeight="1">
      <c r="A690" s="10" t="s">
        <v>1115</v>
      </c>
      <c r="B690" s="6" t="s">
        <v>296</v>
      </c>
      <c r="C690" s="79">
        <f>C691</f>
        <v>3600.1</v>
      </c>
    </row>
    <row r="691" spans="1:3" ht="27" customHeight="1">
      <c r="A691" s="10" t="s">
        <v>1116</v>
      </c>
      <c r="B691" s="6" t="s">
        <v>840</v>
      </c>
      <c r="C691" s="79">
        <v>3600.1</v>
      </c>
    </row>
    <row r="692" spans="1:3" ht="52.5" customHeight="1">
      <c r="A692" s="10" t="s">
        <v>1117</v>
      </c>
      <c r="B692" s="6" t="s">
        <v>1114</v>
      </c>
      <c r="C692" s="79">
        <v>291.5</v>
      </c>
    </row>
    <row r="693" spans="1:3" ht="52.5" customHeight="1">
      <c r="A693" s="10" t="s">
        <v>624</v>
      </c>
      <c r="B693" s="6" t="s">
        <v>361</v>
      </c>
      <c r="C693" s="79">
        <v>1913.7</v>
      </c>
    </row>
    <row r="694" spans="1:3" ht="39.75" customHeight="1">
      <c r="A694" s="11" t="s">
        <v>129</v>
      </c>
      <c r="B694" s="45" t="s">
        <v>110</v>
      </c>
      <c r="C694" s="78">
        <f>C695</f>
        <v>-306.70000000000005</v>
      </c>
    </row>
    <row r="695" spans="1:3" ht="39.75" customHeight="1">
      <c r="A695" s="11" t="s">
        <v>611</v>
      </c>
      <c r="B695" s="45" t="s">
        <v>456</v>
      </c>
      <c r="C695" s="78">
        <f>SUM(C696:C699)</f>
        <v>-306.70000000000005</v>
      </c>
    </row>
    <row r="696" spans="1:3" ht="39.75" customHeight="1">
      <c r="A696" s="189" t="s">
        <v>1567</v>
      </c>
      <c r="B696" s="19" t="s">
        <v>1566</v>
      </c>
      <c r="C696" s="79">
        <v>-309.8</v>
      </c>
    </row>
    <row r="697" spans="1:3" ht="39.75" customHeight="1">
      <c r="A697" s="10" t="s">
        <v>951</v>
      </c>
      <c r="B697" s="19" t="s">
        <v>950</v>
      </c>
      <c r="C697" s="79">
        <v>-128.19999999999999</v>
      </c>
    </row>
    <row r="698" spans="1:3" ht="40.5" customHeight="1">
      <c r="A698" s="10" t="s">
        <v>953</v>
      </c>
      <c r="B698" s="19" t="s">
        <v>952</v>
      </c>
      <c r="C698" s="79">
        <v>410.4</v>
      </c>
    </row>
    <row r="699" spans="1:3" ht="39.75" customHeight="1">
      <c r="A699" s="10" t="s">
        <v>1118</v>
      </c>
      <c r="B699" s="19" t="s">
        <v>1084</v>
      </c>
      <c r="C699" s="79">
        <v>-279.10000000000002</v>
      </c>
    </row>
    <row r="700" spans="1:3" ht="15.75" customHeight="1">
      <c r="A700" s="146" t="s">
        <v>130</v>
      </c>
      <c r="B700" s="147" t="s">
        <v>668</v>
      </c>
      <c r="C700" s="89">
        <f>C701+C722</f>
        <v>5946879.9000000013</v>
      </c>
    </row>
    <row r="701" spans="1:3" ht="15.75" customHeight="1">
      <c r="A701" s="11" t="s">
        <v>131</v>
      </c>
      <c r="B701" s="17" t="s">
        <v>237</v>
      </c>
      <c r="C701" s="74">
        <f>C702+C712+C719+C708</f>
        <v>393174.20000000007</v>
      </c>
    </row>
    <row r="702" spans="1:3" ht="38.25" customHeight="1">
      <c r="A702" s="11" t="s">
        <v>132</v>
      </c>
      <c r="B702" s="17" t="s">
        <v>259</v>
      </c>
      <c r="C702" s="74">
        <f>C706+C703</f>
        <v>393181.60000000003</v>
      </c>
    </row>
    <row r="703" spans="1:3" ht="15.75" customHeight="1">
      <c r="A703" s="11" t="s">
        <v>954</v>
      </c>
      <c r="B703" s="17" t="s">
        <v>955</v>
      </c>
      <c r="C703" s="74">
        <f>C704</f>
        <v>379463.7</v>
      </c>
    </row>
    <row r="704" spans="1:3" ht="41.25" customHeight="1">
      <c r="A704" s="12" t="s">
        <v>956</v>
      </c>
      <c r="B704" s="19" t="s">
        <v>957</v>
      </c>
      <c r="C704" s="75">
        <f>C705</f>
        <v>379463.7</v>
      </c>
    </row>
    <row r="705" spans="1:3" ht="26.25" customHeight="1">
      <c r="A705" s="38" t="s">
        <v>958</v>
      </c>
      <c r="B705" s="43" t="s">
        <v>959</v>
      </c>
      <c r="C705" s="76">
        <v>379463.7</v>
      </c>
    </row>
    <row r="706" spans="1:3" ht="27.75" customHeight="1">
      <c r="A706" s="11" t="s">
        <v>133</v>
      </c>
      <c r="B706" s="17" t="s">
        <v>260</v>
      </c>
      <c r="C706" s="74">
        <f>C707</f>
        <v>13717.9</v>
      </c>
    </row>
    <row r="707" spans="1:3" ht="27.75" customHeight="1">
      <c r="A707" s="38" t="s">
        <v>134</v>
      </c>
      <c r="B707" s="43" t="s">
        <v>605</v>
      </c>
      <c r="C707" s="76">
        <v>13717.9</v>
      </c>
    </row>
    <row r="708" spans="1:3" ht="27" customHeight="1">
      <c r="A708" s="11" t="s">
        <v>1444</v>
      </c>
      <c r="B708" s="17" t="s">
        <v>149</v>
      </c>
      <c r="C708" s="74">
        <f>C709</f>
        <v>36.4</v>
      </c>
    </row>
    <row r="709" spans="1:3" ht="17.25" customHeight="1">
      <c r="A709" s="11" t="s">
        <v>1445</v>
      </c>
      <c r="B709" s="17" t="s">
        <v>202</v>
      </c>
      <c r="C709" s="74">
        <f>C710</f>
        <v>36.4</v>
      </c>
    </row>
    <row r="710" spans="1:3" ht="20.25" customHeight="1">
      <c r="A710" s="10" t="s">
        <v>1446</v>
      </c>
      <c r="B710" s="52" t="s">
        <v>203</v>
      </c>
      <c r="C710" s="75">
        <f>C711</f>
        <v>36.4</v>
      </c>
    </row>
    <row r="711" spans="1:3" ht="26.25" customHeight="1">
      <c r="A711" s="38" t="s">
        <v>1447</v>
      </c>
      <c r="B711" s="43" t="s">
        <v>204</v>
      </c>
      <c r="C711" s="76">
        <v>36.4</v>
      </c>
    </row>
    <row r="712" spans="1:3" ht="15" customHeight="1">
      <c r="A712" s="11" t="s">
        <v>179</v>
      </c>
      <c r="B712" s="17" t="s">
        <v>240</v>
      </c>
      <c r="C712" s="74">
        <f>C713+C716</f>
        <v>5.2</v>
      </c>
    </row>
    <row r="713" spans="1:3" ht="90.75" customHeight="1">
      <c r="A713" s="33" t="s">
        <v>875</v>
      </c>
      <c r="B713" s="18" t="s">
        <v>685</v>
      </c>
      <c r="C713" s="74">
        <f>C714</f>
        <v>0</v>
      </c>
    </row>
    <row r="714" spans="1:3" ht="66" customHeight="1">
      <c r="A714" s="8" t="s">
        <v>785</v>
      </c>
      <c r="B714" s="107" t="s">
        <v>698</v>
      </c>
      <c r="C714" s="75">
        <f>C715</f>
        <v>0</v>
      </c>
    </row>
    <row r="715" spans="1:3" ht="48">
      <c r="A715" s="62" t="s">
        <v>786</v>
      </c>
      <c r="B715" s="27" t="s">
        <v>699</v>
      </c>
      <c r="C715" s="76">
        <v>0</v>
      </c>
    </row>
    <row r="716" spans="1:3" ht="16.5" customHeight="1">
      <c r="A716" s="49" t="s">
        <v>787</v>
      </c>
      <c r="B716" s="55" t="s">
        <v>694</v>
      </c>
      <c r="C716" s="74">
        <f>C717</f>
        <v>5.2</v>
      </c>
    </row>
    <row r="717" spans="1:3" ht="79.5" customHeight="1">
      <c r="A717" s="48" t="s">
        <v>788</v>
      </c>
      <c r="B717" s="56" t="s">
        <v>732</v>
      </c>
      <c r="C717" s="75">
        <f>C718</f>
        <v>5.2</v>
      </c>
    </row>
    <row r="718" spans="1:3" ht="51" customHeight="1">
      <c r="A718" s="51" t="s">
        <v>789</v>
      </c>
      <c r="B718" s="21" t="s">
        <v>695</v>
      </c>
      <c r="C718" s="76">
        <v>5.2</v>
      </c>
    </row>
    <row r="719" spans="1:3" ht="18.75" customHeight="1">
      <c r="A719" s="11" t="s">
        <v>180</v>
      </c>
      <c r="B719" s="17" t="s">
        <v>255</v>
      </c>
      <c r="C719" s="74">
        <f>C720</f>
        <v>-49</v>
      </c>
    </row>
    <row r="720" spans="1:3" ht="17.25" customHeight="1">
      <c r="A720" s="50" t="s">
        <v>181</v>
      </c>
      <c r="B720" s="57" t="s">
        <v>233</v>
      </c>
      <c r="C720" s="74">
        <f>C721</f>
        <v>-49</v>
      </c>
    </row>
    <row r="721" spans="1:3" ht="27" customHeight="1">
      <c r="A721" s="12" t="s">
        <v>606</v>
      </c>
      <c r="B721" s="13" t="s">
        <v>234</v>
      </c>
      <c r="C721" s="75">
        <v>-49</v>
      </c>
    </row>
    <row r="722" spans="1:3" ht="15" customHeight="1">
      <c r="A722" s="145" t="s">
        <v>182</v>
      </c>
      <c r="B722" s="14" t="s">
        <v>280</v>
      </c>
      <c r="C722" s="65">
        <f>C723+C733</f>
        <v>5553705.7000000011</v>
      </c>
    </row>
    <row r="723" spans="1:3" ht="25.5">
      <c r="A723" s="145" t="s">
        <v>183</v>
      </c>
      <c r="B723" s="15" t="s">
        <v>281</v>
      </c>
      <c r="C723" s="65">
        <f>C724+C731</f>
        <v>5561676.0000000009</v>
      </c>
    </row>
    <row r="724" spans="1:3" ht="16.5" customHeight="1">
      <c r="A724" s="5" t="s">
        <v>617</v>
      </c>
      <c r="B724" s="15" t="s">
        <v>612</v>
      </c>
      <c r="C724" s="65">
        <f>C725+C729+C727+C730</f>
        <v>5491930.6000000006</v>
      </c>
    </row>
    <row r="725" spans="1:3" ht="15.75" customHeight="1">
      <c r="A725" s="4" t="s">
        <v>618</v>
      </c>
      <c r="B725" s="16" t="s">
        <v>111</v>
      </c>
      <c r="C725" s="97">
        <f>C726</f>
        <v>4516813.9000000004</v>
      </c>
    </row>
    <row r="726" spans="1:3" ht="25.5">
      <c r="A726" s="4" t="s">
        <v>619</v>
      </c>
      <c r="B726" s="16" t="s">
        <v>112</v>
      </c>
      <c r="C726" s="96">
        <v>4516813.9000000004</v>
      </c>
    </row>
    <row r="727" spans="1:3" ht="39.75" customHeight="1">
      <c r="A727" s="4" t="s">
        <v>620</v>
      </c>
      <c r="B727" s="16" t="s">
        <v>613</v>
      </c>
      <c r="C727" s="96">
        <f>C728</f>
        <v>778640</v>
      </c>
    </row>
    <row r="728" spans="1:3" ht="42" customHeight="1">
      <c r="A728" s="4" t="s">
        <v>621</v>
      </c>
      <c r="B728" s="16" t="s">
        <v>614</v>
      </c>
      <c r="C728" s="96">
        <v>778640</v>
      </c>
    </row>
    <row r="729" spans="1:3" ht="42" customHeight="1">
      <c r="A729" s="198" t="s">
        <v>1449</v>
      </c>
      <c r="B729" s="19" t="s">
        <v>1448</v>
      </c>
      <c r="C729" s="96">
        <v>82831</v>
      </c>
    </row>
    <row r="730" spans="1:3" ht="40.5" customHeight="1">
      <c r="A730" s="4" t="s">
        <v>870</v>
      </c>
      <c r="B730" s="16" t="s">
        <v>790</v>
      </c>
      <c r="C730" s="96">
        <v>113645.7</v>
      </c>
    </row>
    <row r="731" spans="1:3" ht="18" customHeight="1">
      <c r="A731" s="5" t="s">
        <v>622</v>
      </c>
      <c r="B731" s="148" t="s">
        <v>359</v>
      </c>
      <c r="C731" s="78">
        <f>C732</f>
        <v>69745.399999999994</v>
      </c>
    </row>
    <row r="732" spans="1:3" ht="27.75" customHeight="1">
      <c r="A732" s="2" t="s">
        <v>623</v>
      </c>
      <c r="B732" s="6" t="s">
        <v>360</v>
      </c>
      <c r="C732" s="79">
        <v>69745.399999999994</v>
      </c>
    </row>
    <row r="733" spans="1:3" ht="39" customHeight="1">
      <c r="A733" s="11" t="s">
        <v>184</v>
      </c>
      <c r="B733" s="45" t="s">
        <v>110</v>
      </c>
      <c r="C733" s="78">
        <f>C734</f>
        <v>-7970.2999999999993</v>
      </c>
    </row>
    <row r="734" spans="1:3" s="149" customFormat="1" ht="38.25" customHeight="1">
      <c r="A734" s="11" t="s">
        <v>673</v>
      </c>
      <c r="B734" s="45" t="s">
        <v>456</v>
      </c>
      <c r="C734" s="78">
        <f>SUM(C735:C736)</f>
        <v>-7970.2999999999993</v>
      </c>
    </row>
    <row r="735" spans="1:3" ht="54" customHeight="1">
      <c r="A735" s="8" t="s">
        <v>962</v>
      </c>
      <c r="B735" s="19" t="s">
        <v>1119</v>
      </c>
      <c r="C735" s="79">
        <v>-7969.4</v>
      </c>
    </row>
    <row r="736" spans="1:3" ht="43.5" customHeight="1">
      <c r="A736" s="8" t="s">
        <v>964</v>
      </c>
      <c r="B736" s="162" t="s">
        <v>963</v>
      </c>
      <c r="C736" s="79">
        <v>-0.9</v>
      </c>
    </row>
    <row r="737" spans="1:3" ht="30.75" customHeight="1">
      <c r="A737" s="146" t="s">
        <v>185</v>
      </c>
      <c r="B737" s="147" t="s">
        <v>172</v>
      </c>
      <c r="C737" s="77">
        <f>C738+C778</f>
        <v>3605143.7</v>
      </c>
    </row>
    <row r="738" spans="1:3" ht="17.25" customHeight="1">
      <c r="A738" s="11" t="s">
        <v>186</v>
      </c>
      <c r="B738" s="17" t="s">
        <v>237</v>
      </c>
      <c r="C738" s="74">
        <f>C739+C743+C749+C757+C760+C773+C753</f>
        <v>410152.7</v>
      </c>
    </row>
    <row r="739" spans="1:3" ht="16.5" customHeight="1">
      <c r="A739" s="40" t="s">
        <v>0</v>
      </c>
      <c r="B739" s="18" t="s">
        <v>257</v>
      </c>
      <c r="C739" s="74">
        <f>C740</f>
        <v>-109.6</v>
      </c>
    </row>
    <row r="740" spans="1:3" ht="28.5" customHeight="1">
      <c r="A740" s="40" t="s">
        <v>615</v>
      </c>
      <c r="B740" s="18" t="s">
        <v>258</v>
      </c>
      <c r="C740" s="74">
        <f>C741</f>
        <v>-109.6</v>
      </c>
    </row>
    <row r="741" spans="1:3" ht="52.5" customHeight="1">
      <c r="A741" s="10" t="s">
        <v>1</v>
      </c>
      <c r="B741" s="52" t="s">
        <v>250</v>
      </c>
      <c r="C741" s="75">
        <f>C742</f>
        <v>-109.6</v>
      </c>
    </row>
    <row r="742" spans="1:3" ht="63" customHeight="1">
      <c r="A742" s="38" t="s">
        <v>2</v>
      </c>
      <c r="B742" s="43" t="s">
        <v>171</v>
      </c>
      <c r="C742" s="76">
        <v>-109.6</v>
      </c>
    </row>
    <row r="743" spans="1:3" ht="39" customHeight="1">
      <c r="A743" s="11" t="s">
        <v>965</v>
      </c>
      <c r="B743" s="17" t="s">
        <v>259</v>
      </c>
      <c r="C743" s="74">
        <f>C744+C746</f>
        <v>84.399999999999991</v>
      </c>
    </row>
    <row r="744" spans="1:3" ht="68.25" customHeight="1">
      <c r="A744" s="39" t="s">
        <v>291</v>
      </c>
      <c r="B744" s="46" t="s">
        <v>144</v>
      </c>
      <c r="C744" s="74">
        <f>C745</f>
        <v>1.1000000000000001</v>
      </c>
    </row>
    <row r="745" spans="1:3" ht="96" customHeight="1">
      <c r="A745" s="12" t="s">
        <v>344</v>
      </c>
      <c r="B745" s="19" t="s">
        <v>1168</v>
      </c>
      <c r="C745" s="75">
        <v>1.1000000000000001</v>
      </c>
    </row>
    <row r="746" spans="1:3" ht="25.5">
      <c r="A746" s="192" t="s">
        <v>1427</v>
      </c>
      <c r="B746" s="193" t="s">
        <v>25</v>
      </c>
      <c r="C746" s="74">
        <f>C747</f>
        <v>83.3</v>
      </c>
    </row>
    <row r="747" spans="1:3" ht="38.25">
      <c r="A747" s="189" t="s">
        <v>1428</v>
      </c>
      <c r="B747" s="162" t="s">
        <v>159</v>
      </c>
      <c r="C747" s="75">
        <f>C748</f>
        <v>83.3</v>
      </c>
    </row>
    <row r="748" spans="1:3" ht="36">
      <c r="A748" s="190" t="s">
        <v>1429</v>
      </c>
      <c r="B748" s="191" t="s">
        <v>1169</v>
      </c>
      <c r="C748" s="76">
        <v>83.3</v>
      </c>
    </row>
    <row r="749" spans="1:3" ht="27" customHeight="1">
      <c r="A749" s="11" t="s">
        <v>187</v>
      </c>
      <c r="B749" s="17" t="s">
        <v>149</v>
      </c>
      <c r="C749" s="74">
        <f>C750</f>
        <v>405722.6</v>
      </c>
    </row>
    <row r="750" spans="1:3" ht="17.25" customHeight="1">
      <c r="A750" s="11" t="s">
        <v>62</v>
      </c>
      <c r="B750" s="17" t="s">
        <v>202</v>
      </c>
      <c r="C750" s="74">
        <f>C751</f>
        <v>405722.6</v>
      </c>
    </row>
    <row r="751" spans="1:3" ht="20.25" customHeight="1">
      <c r="A751" s="10" t="s">
        <v>63</v>
      </c>
      <c r="B751" s="52" t="s">
        <v>203</v>
      </c>
      <c r="C751" s="75">
        <f>C752</f>
        <v>405722.6</v>
      </c>
    </row>
    <row r="752" spans="1:3" ht="26.25" customHeight="1">
      <c r="A752" s="38" t="s">
        <v>64</v>
      </c>
      <c r="B752" s="43" t="s">
        <v>204</v>
      </c>
      <c r="C752" s="76">
        <v>405722.6</v>
      </c>
    </row>
    <row r="753" spans="1:3" ht="26.25" customHeight="1">
      <c r="A753" s="192" t="s">
        <v>1432</v>
      </c>
      <c r="B753" s="18" t="s">
        <v>160</v>
      </c>
      <c r="C753" s="74">
        <f>C754</f>
        <v>333.3</v>
      </c>
    </row>
    <row r="754" spans="1:3" ht="66.75" customHeight="1">
      <c r="A754" s="192" t="s">
        <v>1433</v>
      </c>
      <c r="B754" s="18" t="s">
        <v>303</v>
      </c>
      <c r="C754" s="74">
        <f>C755</f>
        <v>333.3</v>
      </c>
    </row>
    <row r="755" spans="1:3" ht="82.5" customHeight="1">
      <c r="A755" s="8" t="s">
        <v>1434</v>
      </c>
      <c r="B755" s="19" t="s">
        <v>1430</v>
      </c>
      <c r="C755" s="75">
        <f>C756</f>
        <v>333.3</v>
      </c>
    </row>
    <row r="756" spans="1:3" ht="36">
      <c r="A756" s="62" t="s">
        <v>1435</v>
      </c>
      <c r="B756" s="21" t="s">
        <v>1431</v>
      </c>
      <c r="C756" s="76">
        <v>333.3</v>
      </c>
    </row>
    <row r="757" spans="1:3" ht="18" customHeight="1">
      <c r="A757" s="3" t="s">
        <v>188</v>
      </c>
      <c r="B757" s="22" t="s">
        <v>80</v>
      </c>
      <c r="C757" s="74">
        <f>C758</f>
        <v>420.9</v>
      </c>
    </row>
    <row r="758" spans="1:3" ht="27.75" customHeight="1">
      <c r="A758" s="3" t="s">
        <v>189</v>
      </c>
      <c r="B758" s="22" t="s">
        <v>283</v>
      </c>
      <c r="C758" s="74">
        <f>C759</f>
        <v>420.9</v>
      </c>
    </row>
    <row r="759" spans="1:3" ht="27.75" customHeight="1">
      <c r="A759" s="12" t="s">
        <v>190</v>
      </c>
      <c r="B759" s="13" t="s">
        <v>616</v>
      </c>
      <c r="C759" s="75">
        <v>420.9</v>
      </c>
    </row>
    <row r="760" spans="1:3" ht="16.5" customHeight="1">
      <c r="A760" s="11" t="s">
        <v>191</v>
      </c>
      <c r="B760" s="17" t="s">
        <v>240</v>
      </c>
      <c r="C760" s="74">
        <f>C761+C766+C770+C764</f>
        <v>3652.3999999999996</v>
      </c>
    </row>
    <row r="761" spans="1:3" ht="26.25" customHeight="1">
      <c r="A761" s="49" t="s">
        <v>791</v>
      </c>
      <c r="B761" s="55" t="s">
        <v>680</v>
      </c>
      <c r="C761" s="74">
        <f>C762</f>
        <v>0</v>
      </c>
    </row>
    <row r="762" spans="1:3" ht="39.75" customHeight="1">
      <c r="A762" s="48" t="s">
        <v>792</v>
      </c>
      <c r="B762" s="56" t="s">
        <v>717</v>
      </c>
      <c r="C762" s="75">
        <f>C763</f>
        <v>0</v>
      </c>
    </row>
    <row r="763" spans="1:3" ht="63.75" customHeight="1">
      <c r="A763" s="51" t="s">
        <v>793</v>
      </c>
      <c r="B763" s="151" t="s">
        <v>715</v>
      </c>
      <c r="C763" s="76">
        <v>0</v>
      </c>
    </row>
    <row r="764" spans="1:3" ht="26.25" customHeight="1">
      <c r="A764" s="11" t="s">
        <v>1179</v>
      </c>
      <c r="B764" s="55" t="s">
        <v>683</v>
      </c>
      <c r="C764" s="74">
        <f>C765</f>
        <v>59.5</v>
      </c>
    </row>
    <row r="765" spans="1:3" ht="53.25" customHeight="1">
      <c r="A765" s="10" t="s">
        <v>1180</v>
      </c>
      <c r="B765" s="56" t="s">
        <v>684</v>
      </c>
      <c r="C765" s="75">
        <v>59.5</v>
      </c>
    </row>
    <row r="766" spans="1:3" ht="17.25" customHeight="1">
      <c r="A766" s="49" t="s">
        <v>805</v>
      </c>
      <c r="B766" s="55" t="s">
        <v>694</v>
      </c>
      <c r="C766" s="74">
        <f>C767</f>
        <v>2415.1</v>
      </c>
    </row>
    <row r="767" spans="1:3" ht="28.5" customHeight="1">
      <c r="A767" s="48" t="s">
        <v>804</v>
      </c>
      <c r="B767" s="56" t="s">
        <v>794</v>
      </c>
      <c r="C767" s="75">
        <f>C769+C768</f>
        <v>2415.1</v>
      </c>
    </row>
    <row r="768" spans="1:3" ht="111" customHeight="1">
      <c r="A768" s="32" t="s">
        <v>1575</v>
      </c>
      <c r="B768" s="196" t="s">
        <v>1023</v>
      </c>
      <c r="C768" s="75">
        <v>1742.8</v>
      </c>
    </row>
    <row r="769" spans="1:3" ht="99" customHeight="1">
      <c r="A769" s="51" t="s">
        <v>803</v>
      </c>
      <c r="B769" s="21" t="s">
        <v>795</v>
      </c>
      <c r="C769" s="76">
        <v>672.3</v>
      </c>
    </row>
    <row r="770" spans="1:3" ht="18.75" customHeight="1">
      <c r="A770" s="49" t="s">
        <v>802</v>
      </c>
      <c r="B770" s="55" t="s">
        <v>696</v>
      </c>
      <c r="C770" s="74">
        <f>C771</f>
        <v>1177.8</v>
      </c>
    </row>
    <row r="771" spans="1:3" ht="27" customHeight="1">
      <c r="A771" s="48" t="s">
        <v>801</v>
      </c>
      <c r="B771" s="19" t="s">
        <v>796</v>
      </c>
      <c r="C771" s="75">
        <f>C772</f>
        <v>1177.8</v>
      </c>
    </row>
    <row r="772" spans="1:3" ht="48.75" customHeight="1">
      <c r="A772" s="51" t="s">
        <v>800</v>
      </c>
      <c r="B772" s="21" t="s">
        <v>797</v>
      </c>
      <c r="C772" s="76">
        <v>1177.8</v>
      </c>
    </row>
    <row r="773" spans="1:3" ht="16.5" customHeight="1">
      <c r="A773" s="11" t="s">
        <v>799</v>
      </c>
      <c r="B773" s="17" t="s">
        <v>255</v>
      </c>
      <c r="C773" s="74">
        <f>C774+C776</f>
        <v>48.700000000000045</v>
      </c>
    </row>
    <row r="774" spans="1:3" ht="13.5" customHeight="1">
      <c r="A774" s="49" t="s">
        <v>966</v>
      </c>
      <c r="B774" s="55" t="s">
        <v>233</v>
      </c>
      <c r="C774" s="74">
        <f>C775</f>
        <v>-473.4</v>
      </c>
    </row>
    <row r="775" spans="1:3" ht="25.5">
      <c r="A775" s="48" t="s">
        <v>798</v>
      </c>
      <c r="B775" s="56" t="s">
        <v>234</v>
      </c>
      <c r="C775" s="75">
        <v>-473.4</v>
      </c>
    </row>
    <row r="776" spans="1:3" ht="13.5" customHeight="1">
      <c r="A776" s="49" t="s">
        <v>1024</v>
      </c>
      <c r="B776" s="49" t="s">
        <v>1025</v>
      </c>
      <c r="C776" s="74">
        <f>C777</f>
        <v>522.1</v>
      </c>
    </row>
    <row r="777" spans="1:3" ht="25.5">
      <c r="A777" s="48" t="s">
        <v>1026</v>
      </c>
      <c r="B777" s="163" t="s">
        <v>1027</v>
      </c>
      <c r="C777" s="75">
        <v>522.1</v>
      </c>
    </row>
    <row r="778" spans="1:3" ht="17.25" customHeight="1">
      <c r="A778" s="145" t="s">
        <v>192</v>
      </c>
      <c r="B778" s="14" t="s">
        <v>280</v>
      </c>
      <c r="C778" s="78">
        <f>C779+C790</f>
        <v>3194991</v>
      </c>
    </row>
    <row r="779" spans="1:3" ht="27" customHeight="1">
      <c r="A779" s="145" t="s">
        <v>193</v>
      </c>
      <c r="B779" s="15" t="s">
        <v>281</v>
      </c>
      <c r="C779" s="78">
        <f>C780+C783</f>
        <v>3191808.6</v>
      </c>
    </row>
    <row r="780" spans="1:3" ht="26.25" customHeight="1">
      <c r="A780" s="5" t="s">
        <v>625</v>
      </c>
      <c r="B780" s="148" t="s">
        <v>337</v>
      </c>
      <c r="C780" s="78">
        <f>C781</f>
        <v>2822940</v>
      </c>
    </row>
    <row r="781" spans="1:3" ht="27" customHeight="1">
      <c r="A781" s="48" t="s">
        <v>1120</v>
      </c>
      <c r="B781" s="53" t="s">
        <v>1436</v>
      </c>
      <c r="C781" s="79">
        <f>C782</f>
        <v>2822940</v>
      </c>
    </row>
    <row r="782" spans="1:3" ht="40.5" customHeight="1">
      <c r="A782" s="48" t="s">
        <v>1121</v>
      </c>
      <c r="B782" s="53" t="s">
        <v>1437</v>
      </c>
      <c r="C782" s="79">
        <v>2822940</v>
      </c>
    </row>
    <row r="783" spans="1:3" ht="14.25" customHeight="1">
      <c r="A783" s="5" t="s">
        <v>626</v>
      </c>
      <c r="B783" s="148" t="s">
        <v>265</v>
      </c>
      <c r="C783" s="65">
        <f>C786+C784+C788</f>
        <v>368868.6</v>
      </c>
    </row>
    <row r="784" spans="1:3" ht="39.75" customHeight="1">
      <c r="A784" s="19" t="s">
        <v>1440</v>
      </c>
      <c r="B784" s="19" t="s">
        <v>1438</v>
      </c>
      <c r="C784" s="68">
        <f>C785</f>
        <v>10108.1</v>
      </c>
    </row>
    <row r="785" spans="1:3" ht="39.75" customHeight="1">
      <c r="A785" s="19" t="s">
        <v>1441</v>
      </c>
      <c r="B785" s="19" t="s">
        <v>1439</v>
      </c>
      <c r="C785" s="68">
        <v>10108.1</v>
      </c>
    </row>
    <row r="786" spans="1:3" ht="52.5" customHeight="1">
      <c r="A786" s="48" t="s">
        <v>1124</v>
      </c>
      <c r="B786" s="19" t="s">
        <v>1122</v>
      </c>
      <c r="C786" s="83">
        <f>C787</f>
        <v>353760.5</v>
      </c>
    </row>
    <row r="787" spans="1:3" ht="54.75" customHeight="1">
      <c r="A787" s="48" t="s">
        <v>1125</v>
      </c>
      <c r="B787" s="19" t="s">
        <v>1123</v>
      </c>
      <c r="C787" s="68">
        <v>353760.5</v>
      </c>
    </row>
    <row r="788" spans="1:3" ht="16.5" customHeight="1">
      <c r="A788" s="19" t="s">
        <v>1576</v>
      </c>
      <c r="B788" s="19" t="s">
        <v>1442</v>
      </c>
      <c r="C788" s="68">
        <f>C789</f>
        <v>5000</v>
      </c>
    </row>
    <row r="789" spans="1:3" ht="28.5" customHeight="1">
      <c r="A789" s="19" t="s">
        <v>1577</v>
      </c>
      <c r="B789" s="19" t="s">
        <v>1443</v>
      </c>
      <c r="C789" s="68">
        <v>5000</v>
      </c>
    </row>
    <row r="790" spans="1:3" ht="68.25" customHeight="1">
      <c r="A790" s="11" t="s">
        <v>362</v>
      </c>
      <c r="B790" s="45" t="s">
        <v>428</v>
      </c>
      <c r="C790" s="91">
        <f>C791</f>
        <v>3182.4</v>
      </c>
    </row>
    <row r="791" spans="1:3" s="149" customFormat="1" ht="66.75" customHeight="1">
      <c r="A791" s="11" t="s">
        <v>627</v>
      </c>
      <c r="B791" s="45" t="s">
        <v>429</v>
      </c>
      <c r="C791" s="197">
        <f>C792</f>
        <v>3182.4</v>
      </c>
    </row>
    <row r="792" spans="1:3" ht="66" customHeight="1">
      <c r="A792" s="10" t="s">
        <v>628</v>
      </c>
      <c r="B792" s="6" t="s">
        <v>430</v>
      </c>
      <c r="C792" s="98">
        <f>C793</f>
        <v>3182.4</v>
      </c>
    </row>
    <row r="793" spans="1:3" ht="53.25" customHeight="1">
      <c r="A793" s="10" t="s">
        <v>629</v>
      </c>
      <c r="B793" s="6" t="s">
        <v>361</v>
      </c>
      <c r="C793" s="68">
        <v>3182.4</v>
      </c>
    </row>
    <row r="794" spans="1:3" ht="46.5" customHeight="1">
      <c r="A794" s="99">
        <v>827</v>
      </c>
      <c r="B794" s="100" t="s">
        <v>679</v>
      </c>
      <c r="C794" s="77">
        <f>C795</f>
        <v>161.4</v>
      </c>
    </row>
    <row r="795" spans="1:3" ht="15" customHeight="1">
      <c r="A795" s="11" t="s">
        <v>194</v>
      </c>
      <c r="B795" s="17" t="s">
        <v>237</v>
      </c>
      <c r="C795" s="74">
        <f>C796+C800</f>
        <v>161.4</v>
      </c>
    </row>
    <row r="796" spans="1:3" ht="39.75" customHeight="1">
      <c r="A796" s="11" t="s">
        <v>4</v>
      </c>
      <c r="B796" s="17" t="s">
        <v>259</v>
      </c>
      <c r="C796" s="74">
        <f>C797</f>
        <v>17.3</v>
      </c>
    </row>
    <row r="797" spans="1:3" ht="28.5" customHeight="1">
      <c r="A797" s="11" t="s">
        <v>5</v>
      </c>
      <c r="B797" s="22" t="s">
        <v>25</v>
      </c>
      <c r="C797" s="74">
        <f>C798</f>
        <v>17.3</v>
      </c>
    </row>
    <row r="798" spans="1:3" ht="39.75" customHeight="1">
      <c r="A798" s="10" t="s">
        <v>6</v>
      </c>
      <c r="B798" s="52" t="s">
        <v>159</v>
      </c>
      <c r="C798" s="75">
        <f>C799</f>
        <v>17.3</v>
      </c>
    </row>
    <row r="799" spans="1:3" ht="39" customHeight="1">
      <c r="A799" s="38" t="s">
        <v>7</v>
      </c>
      <c r="B799" s="44" t="s">
        <v>1169</v>
      </c>
      <c r="C799" s="76">
        <v>17.3</v>
      </c>
    </row>
    <row r="800" spans="1:3" ht="25.5">
      <c r="A800" s="154" t="s">
        <v>1568</v>
      </c>
      <c r="B800" s="154" t="s">
        <v>149</v>
      </c>
      <c r="C800" s="74">
        <f>C801</f>
        <v>144.1</v>
      </c>
    </row>
    <row r="801" spans="1:3" ht="15" customHeight="1">
      <c r="A801" s="64" t="s">
        <v>1569</v>
      </c>
      <c r="B801" s="154" t="s">
        <v>202</v>
      </c>
      <c r="C801" s="74">
        <f>C802</f>
        <v>144.1</v>
      </c>
    </row>
    <row r="802" spans="1:3" ht="15" customHeight="1">
      <c r="A802" s="143" t="s">
        <v>1570</v>
      </c>
      <c r="B802" s="144" t="s">
        <v>203</v>
      </c>
      <c r="C802" s="75">
        <f>C803</f>
        <v>144.1</v>
      </c>
    </row>
    <row r="803" spans="1:3" ht="24">
      <c r="A803" s="59" t="s">
        <v>1571</v>
      </c>
      <c r="B803" s="60" t="s">
        <v>204</v>
      </c>
      <c r="C803" s="76">
        <v>144.1</v>
      </c>
    </row>
    <row r="804" spans="1:3" ht="28.5" customHeight="1">
      <c r="A804" s="152" t="s">
        <v>967</v>
      </c>
      <c r="B804" s="150" t="s">
        <v>968</v>
      </c>
      <c r="C804" s="84">
        <f>C805</f>
        <v>1.6</v>
      </c>
    </row>
    <row r="805" spans="1:3" ht="15.75" customHeight="1">
      <c r="A805" s="11" t="s">
        <v>1146</v>
      </c>
      <c r="B805" s="17" t="s">
        <v>237</v>
      </c>
      <c r="C805" s="74">
        <f>C806</f>
        <v>1.6</v>
      </c>
    </row>
    <row r="806" spans="1:3" ht="28.5" customHeight="1">
      <c r="A806" s="154" t="s">
        <v>1360</v>
      </c>
      <c r="B806" s="154" t="s">
        <v>149</v>
      </c>
      <c r="C806" s="74">
        <f>C807</f>
        <v>1.6</v>
      </c>
    </row>
    <row r="807" spans="1:3" ht="18" customHeight="1">
      <c r="A807" s="64" t="s">
        <v>1361</v>
      </c>
      <c r="B807" s="154" t="s">
        <v>202</v>
      </c>
      <c r="C807" s="74">
        <f>C808</f>
        <v>1.6</v>
      </c>
    </row>
    <row r="808" spans="1:3" ht="15" customHeight="1">
      <c r="A808" s="143" t="s">
        <v>1362</v>
      </c>
      <c r="B808" s="144" t="s">
        <v>203</v>
      </c>
      <c r="C808" s="75">
        <f>C809</f>
        <v>1.6</v>
      </c>
    </row>
    <row r="809" spans="1:3" ht="24">
      <c r="A809" s="59" t="s">
        <v>1363</v>
      </c>
      <c r="B809" s="60" t="s">
        <v>204</v>
      </c>
      <c r="C809" s="76">
        <v>1.6</v>
      </c>
    </row>
    <row r="810" spans="1:3" ht="30" customHeight="1">
      <c r="A810" s="152">
        <v>833</v>
      </c>
      <c r="B810" s="153" t="s">
        <v>669</v>
      </c>
      <c r="C810" s="77">
        <f>C811</f>
        <v>26357.899999999994</v>
      </c>
    </row>
    <row r="811" spans="1:3" ht="15" customHeight="1">
      <c r="A811" s="11" t="s">
        <v>10</v>
      </c>
      <c r="B811" s="17" t="s">
        <v>237</v>
      </c>
      <c r="C811" s="74">
        <f>C812+C824+C828+C834+C845</f>
        <v>26357.899999999994</v>
      </c>
    </row>
    <row r="812" spans="1:3" ht="39.75" customHeight="1">
      <c r="A812" s="11" t="s">
        <v>11</v>
      </c>
      <c r="B812" s="17" t="s">
        <v>259</v>
      </c>
      <c r="C812" s="74">
        <f>C813+C818+C821</f>
        <v>12335.8</v>
      </c>
    </row>
    <row r="813" spans="1:3" ht="66.75" customHeight="1">
      <c r="A813" s="39" t="s">
        <v>12</v>
      </c>
      <c r="B813" s="46" t="s">
        <v>144</v>
      </c>
      <c r="C813" s="74">
        <f>C814+C816</f>
        <v>10767.6</v>
      </c>
    </row>
    <row r="814" spans="1:3" ht="66" customHeight="1">
      <c r="A814" s="12" t="s">
        <v>13</v>
      </c>
      <c r="B814" s="13" t="s">
        <v>630</v>
      </c>
      <c r="C814" s="75">
        <f>C815</f>
        <v>10633.6</v>
      </c>
    </row>
    <row r="815" spans="1:3" ht="51" customHeight="1">
      <c r="A815" s="38" t="s">
        <v>14</v>
      </c>
      <c r="B815" s="43" t="s">
        <v>631</v>
      </c>
      <c r="C815" s="76">
        <v>10633.6</v>
      </c>
    </row>
    <row r="816" spans="1:3" ht="29.25" customHeight="1">
      <c r="A816" s="10" t="s">
        <v>294</v>
      </c>
      <c r="B816" s="19" t="s">
        <v>292</v>
      </c>
      <c r="C816" s="75">
        <f>C817</f>
        <v>134</v>
      </c>
    </row>
    <row r="817" spans="1:3" ht="25.5" customHeight="1">
      <c r="A817" s="20" t="s">
        <v>295</v>
      </c>
      <c r="B817" s="21" t="s">
        <v>293</v>
      </c>
      <c r="C817" s="76">
        <v>134</v>
      </c>
    </row>
    <row r="818" spans="1:3" ht="39.75" customHeight="1">
      <c r="A818" s="39" t="s">
        <v>331</v>
      </c>
      <c r="B818" s="18" t="s">
        <v>335</v>
      </c>
      <c r="C818" s="74">
        <f>C819</f>
        <v>189.4</v>
      </c>
    </row>
    <row r="819" spans="1:3" ht="40.5" customHeight="1">
      <c r="A819" s="12" t="s">
        <v>332</v>
      </c>
      <c r="B819" s="19" t="s">
        <v>334</v>
      </c>
      <c r="C819" s="75">
        <f>C820</f>
        <v>189.4</v>
      </c>
    </row>
    <row r="820" spans="1:3" ht="60" customHeight="1">
      <c r="A820" s="38" t="s">
        <v>333</v>
      </c>
      <c r="B820" s="21" t="s">
        <v>632</v>
      </c>
      <c r="C820" s="76">
        <v>189.4</v>
      </c>
    </row>
    <row r="821" spans="1:3" ht="66.75" customHeight="1">
      <c r="A821" s="39" t="s">
        <v>15</v>
      </c>
      <c r="B821" s="18" t="s">
        <v>1170</v>
      </c>
      <c r="C821" s="74">
        <f>C822</f>
        <v>1378.8</v>
      </c>
    </row>
    <row r="822" spans="1:3" ht="66" customHeight="1">
      <c r="A822" s="12" t="s">
        <v>16</v>
      </c>
      <c r="B822" s="19" t="s">
        <v>124</v>
      </c>
      <c r="C822" s="75">
        <f>C823</f>
        <v>1378.8</v>
      </c>
    </row>
    <row r="823" spans="1:3" ht="63" customHeight="1">
      <c r="A823" s="38" t="s">
        <v>17</v>
      </c>
      <c r="B823" s="106" t="s">
        <v>125</v>
      </c>
      <c r="C823" s="76">
        <v>1378.8</v>
      </c>
    </row>
    <row r="824" spans="1:3" ht="27" customHeight="1">
      <c r="A824" s="11" t="s">
        <v>18</v>
      </c>
      <c r="B824" s="17" t="s">
        <v>149</v>
      </c>
      <c r="C824" s="74">
        <f>C825</f>
        <v>942.8</v>
      </c>
    </row>
    <row r="825" spans="1:3" ht="13.5" customHeight="1">
      <c r="A825" s="11" t="s">
        <v>65</v>
      </c>
      <c r="B825" s="17" t="s">
        <v>202</v>
      </c>
      <c r="C825" s="74">
        <f>C826</f>
        <v>942.8</v>
      </c>
    </row>
    <row r="826" spans="1:3" ht="15.75" customHeight="1">
      <c r="A826" s="10" t="s">
        <v>66</v>
      </c>
      <c r="B826" s="52" t="s">
        <v>203</v>
      </c>
      <c r="C826" s="75">
        <f>C827</f>
        <v>942.8</v>
      </c>
    </row>
    <row r="827" spans="1:3" ht="26.25" customHeight="1">
      <c r="A827" s="38" t="s">
        <v>67</v>
      </c>
      <c r="B827" s="43" t="s">
        <v>204</v>
      </c>
      <c r="C827" s="76">
        <v>942.8</v>
      </c>
    </row>
    <row r="828" spans="1:3" ht="26.25" customHeight="1">
      <c r="A828" s="11" t="s">
        <v>19</v>
      </c>
      <c r="B828" s="17" t="s">
        <v>160</v>
      </c>
      <c r="C828" s="74">
        <f>C829+C832</f>
        <v>12222.6</v>
      </c>
    </row>
    <row r="829" spans="1:3" ht="25.5">
      <c r="A829" s="33" t="s">
        <v>20</v>
      </c>
      <c r="B829" s="18" t="s">
        <v>1364</v>
      </c>
      <c r="C829" s="74">
        <f>C830</f>
        <v>1941.6</v>
      </c>
    </row>
    <row r="830" spans="1:3" ht="40.5" customHeight="1">
      <c r="A830" s="8" t="s">
        <v>1172</v>
      </c>
      <c r="B830" s="108" t="s">
        <v>1173</v>
      </c>
      <c r="C830" s="75">
        <f>C831</f>
        <v>1941.6</v>
      </c>
    </row>
    <row r="831" spans="1:3" ht="36.75" customHeight="1">
      <c r="A831" s="38" t="s">
        <v>196</v>
      </c>
      <c r="B831" s="109" t="s">
        <v>153</v>
      </c>
      <c r="C831" s="76">
        <v>1941.6</v>
      </c>
    </row>
    <row r="832" spans="1:3" ht="27" customHeight="1">
      <c r="A832" s="33" t="s">
        <v>969</v>
      </c>
      <c r="B832" s="18" t="s">
        <v>970</v>
      </c>
      <c r="C832" s="74">
        <f>C833</f>
        <v>10281</v>
      </c>
    </row>
    <row r="833" spans="1:3" ht="39.75" customHeight="1">
      <c r="A833" s="8" t="s">
        <v>1174</v>
      </c>
      <c r="B833" s="19" t="s">
        <v>971</v>
      </c>
      <c r="C833" s="75">
        <v>10281</v>
      </c>
    </row>
    <row r="834" spans="1:3" ht="15" customHeight="1">
      <c r="A834" s="11" t="s">
        <v>197</v>
      </c>
      <c r="B834" s="17" t="s">
        <v>240</v>
      </c>
      <c r="C834" s="74">
        <f>C835+C840</f>
        <v>852.59999999999991</v>
      </c>
    </row>
    <row r="835" spans="1:3" ht="91.5" customHeight="1">
      <c r="A835" s="49" t="s">
        <v>876</v>
      </c>
      <c r="B835" s="55" t="s">
        <v>685</v>
      </c>
      <c r="C835" s="74">
        <f>C836+C838</f>
        <v>772.8</v>
      </c>
    </row>
    <row r="836" spans="1:3" ht="42" customHeight="1">
      <c r="A836" s="48" t="s">
        <v>812</v>
      </c>
      <c r="B836" s="19" t="s">
        <v>687</v>
      </c>
      <c r="C836" s="75">
        <f>C837</f>
        <v>22.8</v>
      </c>
    </row>
    <row r="837" spans="1:3" ht="60.75" customHeight="1">
      <c r="A837" s="48" t="s">
        <v>813</v>
      </c>
      <c r="B837" s="21" t="s">
        <v>1181</v>
      </c>
      <c r="C837" s="76">
        <v>22.8</v>
      </c>
    </row>
    <row r="838" spans="1:3" ht="66.75" customHeight="1">
      <c r="A838" s="48" t="s">
        <v>814</v>
      </c>
      <c r="B838" s="107" t="s">
        <v>698</v>
      </c>
      <c r="C838" s="75">
        <f>C839</f>
        <v>750</v>
      </c>
    </row>
    <row r="839" spans="1:3" ht="48.75" customHeight="1">
      <c r="A839" s="48" t="s">
        <v>815</v>
      </c>
      <c r="B839" s="27" t="s">
        <v>699</v>
      </c>
      <c r="C839" s="76">
        <v>750</v>
      </c>
    </row>
    <row r="840" spans="1:3" ht="16.5" customHeight="1">
      <c r="A840" s="49" t="s">
        <v>816</v>
      </c>
      <c r="B840" s="55" t="s">
        <v>694</v>
      </c>
      <c r="C840" s="74">
        <f>C843+C841</f>
        <v>79.800000000000011</v>
      </c>
    </row>
    <row r="841" spans="1:3" ht="78.75" customHeight="1">
      <c r="A841" s="31" t="s">
        <v>1386</v>
      </c>
      <c r="B841" s="107" t="s">
        <v>1205</v>
      </c>
      <c r="C841" s="75">
        <f>C842</f>
        <v>21.6</v>
      </c>
    </row>
    <row r="842" spans="1:3" ht="36">
      <c r="A842" s="32" t="s">
        <v>1387</v>
      </c>
      <c r="B842" s="105" t="s">
        <v>759</v>
      </c>
      <c r="C842" s="75">
        <v>21.6</v>
      </c>
    </row>
    <row r="843" spans="1:3" ht="53.25" customHeight="1">
      <c r="A843" s="48" t="s">
        <v>817</v>
      </c>
      <c r="B843" s="19" t="s">
        <v>704</v>
      </c>
      <c r="C843" s="75">
        <f>C844</f>
        <v>58.2</v>
      </c>
    </row>
    <row r="844" spans="1:3" ht="48.75" customHeight="1">
      <c r="A844" s="51" t="s">
        <v>818</v>
      </c>
      <c r="B844" s="21" t="s">
        <v>705</v>
      </c>
      <c r="C844" s="76">
        <v>58.2</v>
      </c>
    </row>
    <row r="845" spans="1:3">
      <c r="A845" s="3" t="s">
        <v>1365</v>
      </c>
      <c r="B845" s="54" t="s">
        <v>255</v>
      </c>
      <c r="C845" s="74">
        <f>C846</f>
        <v>4.0999999999999996</v>
      </c>
    </row>
    <row r="846" spans="1:3">
      <c r="A846" s="3" t="s">
        <v>1366</v>
      </c>
      <c r="B846" s="18" t="s">
        <v>233</v>
      </c>
      <c r="C846" s="74">
        <f>C847</f>
        <v>4.0999999999999996</v>
      </c>
    </row>
    <row r="847" spans="1:3" ht="25.5">
      <c r="A847" s="31" t="s">
        <v>1367</v>
      </c>
      <c r="B847" s="19" t="s">
        <v>234</v>
      </c>
      <c r="C847" s="75">
        <v>4.0999999999999996</v>
      </c>
    </row>
    <row r="848" spans="1:3" ht="30.75" customHeight="1">
      <c r="A848" s="152">
        <v>834</v>
      </c>
      <c r="B848" s="153" t="s">
        <v>198</v>
      </c>
      <c r="C848" s="77">
        <f>C849+C860</f>
        <v>15555.299999999997</v>
      </c>
    </row>
    <row r="849" spans="1:3" ht="17.25" customHeight="1">
      <c r="A849" s="11" t="s">
        <v>199</v>
      </c>
      <c r="B849" s="17" t="s">
        <v>237</v>
      </c>
      <c r="C849" s="74">
        <f>C857+C850+C853</f>
        <v>47.9</v>
      </c>
    </row>
    <row r="850" spans="1:3" ht="16.5" customHeight="1">
      <c r="A850" s="11" t="s">
        <v>315</v>
      </c>
      <c r="B850" s="17" t="s">
        <v>257</v>
      </c>
      <c r="C850" s="74">
        <f>C851</f>
        <v>40</v>
      </c>
    </row>
    <row r="851" spans="1:3" ht="29.25" customHeight="1">
      <c r="A851" s="11" t="s">
        <v>633</v>
      </c>
      <c r="B851" s="17" t="s">
        <v>258</v>
      </c>
      <c r="C851" s="74">
        <f>C852</f>
        <v>40</v>
      </c>
    </row>
    <row r="852" spans="1:3" ht="27" customHeight="1">
      <c r="A852" s="10" t="s">
        <v>314</v>
      </c>
      <c r="B852" s="52" t="s">
        <v>313</v>
      </c>
      <c r="C852" s="75">
        <v>40</v>
      </c>
    </row>
    <row r="853" spans="1:3" ht="25.5">
      <c r="A853" s="11" t="s">
        <v>1368</v>
      </c>
      <c r="B853" s="17" t="s">
        <v>149</v>
      </c>
      <c r="C853" s="74">
        <f>C854</f>
        <v>1.3</v>
      </c>
    </row>
    <row r="854" spans="1:3" ht="15.75" customHeight="1">
      <c r="A854" s="11" t="s">
        <v>1369</v>
      </c>
      <c r="B854" s="17" t="s">
        <v>202</v>
      </c>
      <c r="C854" s="74">
        <f>C855</f>
        <v>1.3</v>
      </c>
    </row>
    <row r="855" spans="1:3">
      <c r="A855" s="10" t="s">
        <v>1370</v>
      </c>
      <c r="B855" s="52" t="s">
        <v>203</v>
      </c>
      <c r="C855" s="75">
        <f>C856</f>
        <v>1.3</v>
      </c>
    </row>
    <row r="856" spans="1:3" ht="24">
      <c r="A856" s="38" t="s">
        <v>1371</v>
      </c>
      <c r="B856" s="43" t="s">
        <v>204</v>
      </c>
      <c r="C856" s="76">
        <v>1.3</v>
      </c>
    </row>
    <row r="857" spans="1:3" ht="15" customHeight="1">
      <c r="A857" s="11" t="s">
        <v>1372</v>
      </c>
      <c r="B857" s="17" t="s">
        <v>255</v>
      </c>
      <c r="C857" s="74">
        <f>C858</f>
        <v>6.6</v>
      </c>
    </row>
    <row r="858" spans="1:3" ht="14.25" customHeight="1">
      <c r="A858" s="49" t="s">
        <v>1373</v>
      </c>
      <c r="B858" s="55" t="s">
        <v>233</v>
      </c>
      <c r="C858" s="74">
        <f>C859</f>
        <v>6.6</v>
      </c>
    </row>
    <row r="859" spans="1:3" ht="28.5" customHeight="1">
      <c r="A859" s="48" t="s">
        <v>1374</v>
      </c>
      <c r="B859" s="56" t="s">
        <v>234</v>
      </c>
      <c r="C859" s="75">
        <v>6.6</v>
      </c>
    </row>
    <row r="860" spans="1:3" ht="14.25" customHeight="1">
      <c r="A860" s="145" t="s">
        <v>200</v>
      </c>
      <c r="B860" s="14" t="s">
        <v>280</v>
      </c>
      <c r="C860" s="78">
        <f>C861+C876+C871</f>
        <v>15507.399999999998</v>
      </c>
    </row>
    <row r="861" spans="1:3" ht="27.75" customHeight="1">
      <c r="A861" s="145" t="s">
        <v>201</v>
      </c>
      <c r="B861" s="15" t="s">
        <v>281</v>
      </c>
      <c r="C861" s="78">
        <f>C862</f>
        <v>37448.699999999997</v>
      </c>
    </row>
    <row r="862" spans="1:3" ht="27.75" customHeight="1">
      <c r="A862" s="5" t="s">
        <v>636</v>
      </c>
      <c r="B862" s="148" t="s">
        <v>337</v>
      </c>
      <c r="C862" s="78">
        <f>C863+C865+C867+C869</f>
        <v>37448.699999999997</v>
      </c>
    </row>
    <row r="863" spans="1:3" ht="25.5">
      <c r="A863" s="1" t="s">
        <v>808</v>
      </c>
      <c r="B863" s="56" t="s">
        <v>1375</v>
      </c>
      <c r="C863" s="79">
        <f>C864</f>
        <v>2437.9</v>
      </c>
    </row>
    <row r="864" spans="1:3" ht="38.25">
      <c r="A864" s="1" t="s">
        <v>637</v>
      </c>
      <c r="B864" s="56" t="s">
        <v>1376</v>
      </c>
      <c r="C864" s="72">
        <v>2437.9</v>
      </c>
    </row>
    <row r="865" spans="1:3" ht="27.75" customHeight="1">
      <c r="A865" s="4" t="s">
        <v>638</v>
      </c>
      <c r="B865" s="6" t="s">
        <v>634</v>
      </c>
      <c r="C865" s="79">
        <f>C866</f>
        <v>9658.1</v>
      </c>
    </row>
    <row r="866" spans="1:3" ht="39.75" customHeight="1">
      <c r="A866" s="4" t="s">
        <v>639</v>
      </c>
      <c r="B866" s="6" t="s">
        <v>635</v>
      </c>
      <c r="C866" s="79">
        <v>9658.1</v>
      </c>
    </row>
    <row r="867" spans="1:3" ht="66" customHeight="1">
      <c r="A867" s="1" t="s">
        <v>806</v>
      </c>
      <c r="B867" s="6" t="s">
        <v>1377</v>
      </c>
      <c r="C867" s="79">
        <f>C868</f>
        <v>3547.1</v>
      </c>
    </row>
    <row r="868" spans="1:3" ht="78.75" customHeight="1">
      <c r="A868" s="1" t="s">
        <v>807</v>
      </c>
      <c r="B868" s="6" t="s">
        <v>1378</v>
      </c>
      <c r="C868" s="79">
        <v>3547.1</v>
      </c>
    </row>
    <row r="869" spans="1:3" ht="65.25" customHeight="1">
      <c r="A869" s="36" t="s">
        <v>1126</v>
      </c>
      <c r="B869" s="53" t="s">
        <v>1194</v>
      </c>
      <c r="C869" s="79">
        <f>C870</f>
        <v>21805.599999999999</v>
      </c>
    </row>
    <row r="870" spans="1:3" ht="79.5" customHeight="1">
      <c r="A870" s="36" t="s">
        <v>1127</v>
      </c>
      <c r="B870" s="53" t="s">
        <v>1195</v>
      </c>
      <c r="C870" s="79">
        <v>21805.599999999999</v>
      </c>
    </row>
    <row r="871" spans="1:3" s="135" customFormat="1" ht="65.25" customHeight="1">
      <c r="A871" s="11" t="s">
        <v>1379</v>
      </c>
      <c r="B871" s="45" t="s">
        <v>428</v>
      </c>
      <c r="C871" s="65">
        <f>C872</f>
        <v>12.7</v>
      </c>
    </row>
    <row r="872" spans="1:3" s="135" customFormat="1" ht="68.25" customHeight="1">
      <c r="A872" s="11" t="s">
        <v>1380</v>
      </c>
      <c r="B872" s="45" t="s">
        <v>429</v>
      </c>
      <c r="C872" s="65">
        <f>C873</f>
        <v>12.7</v>
      </c>
    </row>
    <row r="873" spans="1:3" s="135" customFormat="1" ht="66" customHeight="1">
      <c r="A873" s="10" t="s">
        <v>1381</v>
      </c>
      <c r="B873" s="6" t="s">
        <v>430</v>
      </c>
      <c r="C873" s="68">
        <f>C874</f>
        <v>12.7</v>
      </c>
    </row>
    <row r="874" spans="1:3" s="135" customFormat="1" ht="27" customHeight="1">
      <c r="A874" s="10" t="s">
        <v>1382</v>
      </c>
      <c r="B874" s="6" t="s">
        <v>296</v>
      </c>
      <c r="C874" s="68">
        <f>C875</f>
        <v>12.7</v>
      </c>
    </row>
    <row r="875" spans="1:3" s="135" customFormat="1" ht="28.5" customHeight="1">
      <c r="A875" s="10" t="s">
        <v>1383</v>
      </c>
      <c r="B875" s="6" t="s">
        <v>297</v>
      </c>
      <c r="C875" s="68">
        <v>12.7</v>
      </c>
    </row>
    <row r="876" spans="1:3" ht="38.25">
      <c r="A876" s="11" t="s">
        <v>640</v>
      </c>
      <c r="B876" s="45" t="s">
        <v>110</v>
      </c>
      <c r="C876" s="101">
        <f>C877</f>
        <v>-21954</v>
      </c>
    </row>
    <row r="877" spans="1:3" ht="40.5" customHeight="1">
      <c r="A877" s="11" t="s">
        <v>672</v>
      </c>
      <c r="B877" s="45" t="s">
        <v>456</v>
      </c>
      <c r="C877" s="101">
        <f>C878</f>
        <v>-21954</v>
      </c>
    </row>
    <row r="878" spans="1:3" ht="79.5" customHeight="1">
      <c r="A878" s="170" t="s">
        <v>1385</v>
      </c>
      <c r="B878" s="19" t="s">
        <v>1384</v>
      </c>
      <c r="C878" s="79">
        <v>-21954</v>
      </c>
    </row>
    <row r="879" spans="1:3" ht="30.75" customHeight="1">
      <c r="A879" s="152">
        <v>836</v>
      </c>
      <c r="B879" s="150" t="s">
        <v>652</v>
      </c>
      <c r="C879" s="77">
        <f>C889+C880</f>
        <v>2913.7000000000003</v>
      </c>
    </row>
    <row r="880" spans="1:3" ht="19.5" customHeight="1">
      <c r="A880" s="110" t="s">
        <v>1028</v>
      </c>
      <c r="B880" s="110" t="s">
        <v>237</v>
      </c>
      <c r="C880" s="78">
        <f>C881+C885</f>
        <v>4.3</v>
      </c>
    </row>
    <row r="881" spans="1:3" ht="25.5">
      <c r="A881" s="156" t="s">
        <v>1029</v>
      </c>
      <c r="B881" s="110" t="s">
        <v>149</v>
      </c>
      <c r="C881" s="78">
        <f>C882</f>
        <v>0.8</v>
      </c>
    </row>
    <row r="882" spans="1:3" ht="19.5" customHeight="1">
      <c r="A882" s="156" t="s">
        <v>1030</v>
      </c>
      <c r="B882" s="110" t="s">
        <v>202</v>
      </c>
      <c r="C882" s="78">
        <f>C883</f>
        <v>0.8</v>
      </c>
    </row>
    <row r="883" spans="1:3" ht="19.5" customHeight="1">
      <c r="A883" s="158" t="s">
        <v>1031</v>
      </c>
      <c r="B883" s="164" t="s">
        <v>203</v>
      </c>
      <c r="C883" s="79">
        <f>C884</f>
        <v>0.8</v>
      </c>
    </row>
    <row r="884" spans="1:3" ht="24">
      <c r="A884" s="38" t="s">
        <v>1032</v>
      </c>
      <c r="B884" s="43" t="s">
        <v>204</v>
      </c>
      <c r="C884" s="80">
        <v>0.8</v>
      </c>
    </row>
    <row r="885" spans="1:3" s="135" customFormat="1" ht="16.5" customHeight="1">
      <c r="A885" s="11" t="s">
        <v>1390</v>
      </c>
      <c r="B885" s="141" t="s">
        <v>240</v>
      </c>
      <c r="C885" s="67">
        <f>C886</f>
        <v>3.5</v>
      </c>
    </row>
    <row r="886" spans="1:3" s="135" customFormat="1" ht="15.75" customHeight="1">
      <c r="A886" s="11" t="s">
        <v>1391</v>
      </c>
      <c r="B886" s="141" t="s">
        <v>694</v>
      </c>
      <c r="C886" s="67">
        <f>C887</f>
        <v>3.5</v>
      </c>
    </row>
    <row r="887" spans="1:3" ht="53.25" customHeight="1">
      <c r="A887" s="48" t="s">
        <v>1388</v>
      </c>
      <c r="B887" s="19" t="s">
        <v>704</v>
      </c>
      <c r="C887" s="75">
        <f>C888</f>
        <v>3.5</v>
      </c>
    </row>
    <row r="888" spans="1:3" ht="48.75" customHeight="1">
      <c r="A888" s="51" t="s">
        <v>1389</v>
      </c>
      <c r="B888" s="21" t="s">
        <v>705</v>
      </c>
      <c r="C888" s="76">
        <v>3.5</v>
      </c>
    </row>
    <row r="889" spans="1:3" ht="16.5" customHeight="1">
      <c r="A889" s="145" t="s">
        <v>653</v>
      </c>
      <c r="B889" s="14" t="s">
        <v>280</v>
      </c>
      <c r="C889" s="78">
        <f>C894+C890</f>
        <v>2909.4</v>
      </c>
    </row>
    <row r="890" spans="1:3" ht="25.5">
      <c r="A890" s="145" t="s">
        <v>1128</v>
      </c>
      <c r="B890" s="15" t="s">
        <v>281</v>
      </c>
      <c r="C890" s="78">
        <f>C891</f>
        <v>2864.9</v>
      </c>
    </row>
    <row r="891" spans="1:3" ht="25.5">
      <c r="A891" s="145" t="s">
        <v>1129</v>
      </c>
      <c r="B891" s="110" t="s">
        <v>1088</v>
      </c>
      <c r="C891" s="78">
        <f>C892</f>
        <v>2864.9</v>
      </c>
    </row>
    <row r="892" spans="1:3" ht="25.5">
      <c r="A892" s="158" t="s">
        <v>1131</v>
      </c>
      <c r="B892" s="6" t="s">
        <v>1184</v>
      </c>
      <c r="C892" s="79">
        <f>C893</f>
        <v>2864.9</v>
      </c>
    </row>
    <row r="893" spans="1:3" ht="39.75" customHeight="1">
      <c r="A893" s="158" t="s">
        <v>1132</v>
      </c>
      <c r="B893" s="19" t="s">
        <v>1130</v>
      </c>
      <c r="C893" s="79">
        <v>2864.9</v>
      </c>
    </row>
    <row r="894" spans="1:3" ht="67.5" customHeight="1">
      <c r="A894" s="11" t="s">
        <v>654</v>
      </c>
      <c r="B894" s="165" t="s">
        <v>428</v>
      </c>
      <c r="C894" s="78">
        <f t="shared" ref="C894:C897" si="0">C895</f>
        <v>44.5</v>
      </c>
    </row>
    <row r="895" spans="1:3" ht="67.5" customHeight="1">
      <c r="A895" s="11" t="s">
        <v>809</v>
      </c>
      <c r="B895" s="165" t="s">
        <v>429</v>
      </c>
      <c r="C895" s="78">
        <f t="shared" si="0"/>
        <v>44.5</v>
      </c>
    </row>
    <row r="896" spans="1:3" ht="66" customHeight="1">
      <c r="A896" s="10" t="s">
        <v>655</v>
      </c>
      <c r="B896" s="166" t="s">
        <v>430</v>
      </c>
      <c r="C896" s="79">
        <f t="shared" si="0"/>
        <v>44.5</v>
      </c>
    </row>
    <row r="897" spans="1:5" ht="27.75" customHeight="1">
      <c r="A897" s="10" t="s">
        <v>810</v>
      </c>
      <c r="B897" s="19" t="s">
        <v>296</v>
      </c>
      <c r="C897" s="79">
        <f t="shared" si="0"/>
        <v>44.5</v>
      </c>
    </row>
    <row r="898" spans="1:5" ht="27.75" customHeight="1">
      <c r="A898" s="10" t="s">
        <v>811</v>
      </c>
      <c r="B898" s="6" t="s">
        <v>297</v>
      </c>
      <c r="C898" s="79">
        <v>44.5</v>
      </c>
    </row>
    <row r="899" spans="1:5" s="177" customFormat="1" ht="30.75" customHeight="1">
      <c r="A899" s="173">
        <v>837</v>
      </c>
      <c r="B899" s="174" t="s">
        <v>1392</v>
      </c>
      <c r="C899" s="175">
        <f>C900</f>
        <v>24.2</v>
      </c>
      <c r="D899" s="176"/>
      <c r="E899" s="176"/>
    </row>
    <row r="900" spans="1:5" s="177" customFormat="1" ht="16.5" customHeight="1">
      <c r="A900" s="178" t="s">
        <v>1393</v>
      </c>
      <c r="B900" s="179" t="s">
        <v>237</v>
      </c>
      <c r="C900" s="180">
        <f>C905+C901</f>
        <v>24.2</v>
      </c>
      <c r="D900" s="176"/>
      <c r="E900" s="176"/>
    </row>
    <row r="901" spans="1:5" ht="25.5">
      <c r="A901" s="156" t="s">
        <v>1398</v>
      </c>
      <c r="B901" s="110" t="s">
        <v>149</v>
      </c>
      <c r="C901" s="78">
        <f>C902</f>
        <v>4.2</v>
      </c>
    </row>
    <row r="902" spans="1:5" ht="19.5" customHeight="1">
      <c r="A902" s="156" t="s">
        <v>1399</v>
      </c>
      <c r="B902" s="110" t="s">
        <v>202</v>
      </c>
      <c r="C902" s="78">
        <f>C903</f>
        <v>4.2</v>
      </c>
    </row>
    <row r="903" spans="1:5" ht="19.5" customHeight="1">
      <c r="A903" s="158" t="s">
        <v>1400</v>
      </c>
      <c r="B903" s="164" t="s">
        <v>203</v>
      </c>
      <c r="C903" s="79">
        <f>C904</f>
        <v>4.2</v>
      </c>
    </row>
    <row r="904" spans="1:5" ht="24">
      <c r="A904" s="38" t="s">
        <v>1401</v>
      </c>
      <c r="B904" s="43" t="s">
        <v>204</v>
      </c>
      <c r="C904" s="80">
        <v>4.2</v>
      </c>
    </row>
    <row r="905" spans="1:5" s="177" customFormat="1" ht="14.25" customHeight="1">
      <c r="A905" s="178" t="s">
        <v>1394</v>
      </c>
      <c r="B905" s="179" t="s">
        <v>240</v>
      </c>
      <c r="C905" s="180">
        <f>C906</f>
        <v>20</v>
      </c>
      <c r="D905" s="176"/>
      <c r="E905" s="176"/>
    </row>
    <row r="906" spans="1:5" s="177" customFormat="1" ht="27" customHeight="1">
      <c r="A906" s="181" t="s">
        <v>1395</v>
      </c>
      <c r="B906" s="182" t="s">
        <v>680</v>
      </c>
      <c r="C906" s="180">
        <f>C909</f>
        <v>20</v>
      </c>
      <c r="D906" s="176"/>
      <c r="E906" s="176"/>
    </row>
    <row r="907" spans="1:5" s="177" customFormat="1" ht="41.25" customHeight="1">
      <c r="A907" s="189" t="s">
        <v>1402</v>
      </c>
      <c r="B907" s="162" t="s">
        <v>866</v>
      </c>
      <c r="C907" s="185">
        <f>C908</f>
        <v>0</v>
      </c>
      <c r="D907" s="176"/>
      <c r="E907" s="176"/>
    </row>
    <row r="908" spans="1:5" s="177" customFormat="1" ht="60">
      <c r="A908" s="190" t="s">
        <v>1403</v>
      </c>
      <c r="B908" s="191" t="s">
        <v>864</v>
      </c>
      <c r="C908" s="187">
        <v>0</v>
      </c>
      <c r="D908" s="176"/>
      <c r="E908" s="176"/>
    </row>
    <row r="909" spans="1:5" s="177" customFormat="1" ht="41.25" customHeight="1">
      <c r="A909" s="183" t="s">
        <v>1396</v>
      </c>
      <c r="B909" s="184" t="s">
        <v>880</v>
      </c>
      <c r="C909" s="185">
        <f>C910</f>
        <v>20</v>
      </c>
      <c r="D909" s="176"/>
      <c r="E909" s="176"/>
    </row>
    <row r="910" spans="1:5" s="177" customFormat="1" ht="61.5" customHeight="1">
      <c r="A910" s="186" t="s">
        <v>1397</v>
      </c>
      <c r="B910" s="188" t="s">
        <v>885</v>
      </c>
      <c r="C910" s="187">
        <v>20</v>
      </c>
      <c r="D910" s="176"/>
      <c r="E910" s="176"/>
    </row>
    <row r="911" spans="1:5" ht="29.25" customHeight="1">
      <c r="A911" s="152" t="s">
        <v>972</v>
      </c>
      <c r="B911" s="150" t="s">
        <v>978</v>
      </c>
      <c r="C911" s="73">
        <f>C912</f>
        <v>5.3</v>
      </c>
    </row>
    <row r="912" spans="1:5" ht="16.5" customHeight="1">
      <c r="A912" s="11" t="s">
        <v>973</v>
      </c>
      <c r="B912" s="17" t="s">
        <v>237</v>
      </c>
      <c r="C912" s="74">
        <f>C913</f>
        <v>5.3</v>
      </c>
    </row>
    <row r="913" spans="1:3" ht="28.5" customHeight="1">
      <c r="A913" s="11" t="s">
        <v>974</v>
      </c>
      <c r="B913" s="17" t="s">
        <v>149</v>
      </c>
      <c r="C913" s="74">
        <f>C914</f>
        <v>5.3</v>
      </c>
    </row>
    <row r="914" spans="1:3" ht="15.75" customHeight="1">
      <c r="A914" s="11" t="s">
        <v>975</v>
      </c>
      <c r="B914" s="17" t="s">
        <v>202</v>
      </c>
      <c r="C914" s="74">
        <f>C915</f>
        <v>5.3</v>
      </c>
    </row>
    <row r="915" spans="1:3" ht="18" customHeight="1">
      <c r="A915" s="10" t="s">
        <v>976</v>
      </c>
      <c r="B915" s="52" t="s">
        <v>203</v>
      </c>
      <c r="C915" s="75">
        <f>C916</f>
        <v>5.3</v>
      </c>
    </row>
    <row r="916" spans="1:3" ht="27" customHeight="1">
      <c r="A916" s="38" t="s">
        <v>977</v>
      </c>
      <c r="B916" s="43" t="s">
        <v>204</v>
      </c>
      <c r="C916" s="76">
        <v>5.3</v>
      </c>
    </row>
    <row r="917" spans="1:3" ht="29.25" customHeight="1">
      <c r="A917" s="152">
        <v>840</v>
      </c>
      <c r="B917" s="150" t="s">
        <v>1040</v>
      </c>
      <c r="C917" s="73">
        <f>C918</f>
        <v>30637.599999999999</v>
      </c>
    </row>
    <row r="918" spans="1:3" ht="15.75" customHeight="1">
      <c r="A918" s="145" t="s">
        <v>1041</v>
      </c>
      <c r="B918" s="14" t="s">
        <v>280</v>
      </c>
      <c r="C918" s="74">
        <f>C919</f>
        <v>30637.599999999999</v>
      </c>
    </row>
    <row r="919" spans="1:3" ht="27" customHeight="1">
      <c r="A919" s="145" t="s">
        <v>1042</v>
      </c>
      <c r="B919" s="15" t="s">
        <v>281</v>
      </c>
      <c r="C919" s="74">
        <f>C920</f>
        <v>30637.599999999999</v>
      </c>
    </row>
    <row r="920" spans="1:3" ht="27" customHeight="1">
      <c r="A920" s="11" t="s">
        <v>1188</v>
      </c>
      <c r="B920" s="17" t="s">
        <v>1088</v>
      </c>
      <c r="C920" s="74">
        <f>C923+C921</f>
        <v>30637.599999999999</v>
      </c>
    </row>
    <row r="921" spans="1:3" ht="39" customHeight="1">
      <c r="A921" s="31" t="s">
        <v>1406</v>
      </c>
      <c r="B921" s="6" t="s">
        <v>1404</v>
      </c>
      <c r="C921" s="75">
        <f>C922</f>
        <v>26473.5</v>
      </c>
    </row>
    <row r="922" spans="1:3" ht="39" customHeight="1">
      <c r="A922" s="31" t="s">
        <v>1407</v>
      </c>
      <c r="B922" s="6" t="s">
        <v>1405</v>
      </c>
      <c r="C922" s="75">
        <v>26473.5</v>
      </c>
    </row>
    <row r="923" spans="1:3" ht="54" customHeight="1">
      <c r="A923" s="10" t="s">
        <v>1186</v>
      </c>
      <c r="B923" s="111" t="s">
        <v>1133</v>
      </c>
      <c r="C923" s="75">
        <f>C924</f>
        <v>4164.1000000000004</v>
      </c>
    </row>
    <row r="924" spans="1:3" ht="66" customHeight="1">
      <c r="A924" s="10" t="s">
        <v>1187</v>
      </c>
      <c r="B924" s="9" t="s">
        <v>1134</v>
      </c>
      <c r="C924" s="75">
        <v>4164.1000000000004</v>
      </c>
    </row>
    <row r="925" spans="1:3" ht="28.5" customHeight="1">
      <c r="A925" s="152">
        <v>842</v>
      </c>
      <c r="B925" s="153" t="s">
        <v>396</v>
      </c>
      <c r="C925" s="77">
        <f>C926+C946</f>
        <v>21132</v>
      </c>
    </row>
    <row r="926" spans="1:3" ht="13.5" customHeight="1">
      <c r="A926" s="11" t="s">
        <v>397</v>
      </c>
      <c r="B926" s="17" t="s">
        <v>237</v>
      </c>
      <c r="C926" s="74">
        <f>C927+C938+C934</f>
        <v>3154.4</v>
      </c>
    </row>
    <row r="927" spans="1:3" ht="26.25" customHeight="1">
      <c r="A927" s="11" t="s">
        <v>398</v>
      </c>
      <c r="B927" s="17" t="s">
        <v>149</v>
      </c>
      <c r="C927" s="74">
        <f>C928+C931</f>
        <v>2759.5</v>
      </c>
    </row>
    <row r="928" spans="1:3" ht="15" customHeight="1">
      <c r="A928" s="11" t="s">
        <v>399</v>
      </c>
      <c r="B928" s="17" t="s">
        <v>3</v>
      </c>
      <c r="C928" s="74">
        <f>C929</f>
        <v>609.5</v>
      </c>
    </row>
    <row r="929" spans="1:3" ht="15.75" customHeight="1">
      <c r="A929" s="10" t="s">
        <v>401</v>
      </c>
      <c r="B929" s="52" t="s">
        <v>207</v>
      </c>
      <c r="C929" s="75">
        <f>C930</f>
        <v>609.5</v>
      </c>
    </row>
    <row r="930" spans="1:3" ht="26.25" customHeight="1">
      <c r="A930" s="38" t="s">
        <v>400</v>
      </c>
      <c r="B930" s="43" t="s">
        <v>208</v>
      </c>
      <c r="C930" s="76">
        <v>609.5</v>
      </c>
    </row>
    <row r="931" spans="1:3" ht="15.75" customHeight="1">
      <c r="A931" s="11" t="s">
        <v>402</v>
      </c>
      <c r="B931" s="17" t="s">
        <v>202</v>
      </c>
      <c r="C931" s="74">
        <f>C932</f>
        <v>2150</v>
      </c>
    </row>
    <row r="932" spans="1:3" ht="16.5" customHeight="1">
      <c r="A932" s="10" t="s">
        <v>403</v>
      </c>
      <c r="B932" s="52" t="s">
        <v>203</v>
      </c>
      <c r="C932" s="75">
        <f>C933</f>
        <v>2150</v>
      </c>
    </row>
    <row r="933" spans="1:3" ht="25.5" customHeight="1">
      <c r="A933" s="38" t="s">
        <v>404</v>
      </c>
      <c r="B933" s="43" t="s">
        <v>204</v>
      </c>
      <c r="C933" s="76">
        <v>2150</v>
      </c>
    </row>
    <row r="934" spans="1:3" s="135" customFormat="1" ht="25.5">
      <c r="A934" s="11" t="s">
        <v>1408</v>
      </c>
      <c r="B934" s="141" t="s">
        <v>160</v>
      </c>
      <c r="C934" s="65">
        <f>C935</f>
        <v>1.3</v>
      </c>
    </row>
    <row r="935" spans="1:3" s="135" customFormat="1" ht="65.25" customHeight="1">
      <c r="A935" s="25" t="s">
        <v>1409</v>
      </c>
      <c r="B935" s="22" t="s">
        <v>303</v>
      </c>
      <c r="C935" s="65">
        <f>C936</f>
        <v>1.3</v>
      </c>
    </row>
    <row r="936" spans="1:3" s="135" customFormat="1" ht="83.25" customHeight="1">
      <c r="A936" s="10" t="s">
        <v>1410</v>
      </c>
      <c r="B936" s="52" t="s">
        <v>68</v>
      </c>
      <c r="C936" s="68">
        <f>C937</f>
        <v>1.3</v>
      </c>
    </row>
    <row r="937" spans="1:3" s="135" customFormat="1" ht="60">
      <c r="A937" s="26" t="s">
        <v>1411</v>
      </c>
      <c r="B937" s="27" t="s">
        <v>52</v>
      </c>
      <c r="C937" s="69">
        <v>1.3</v>
      </c>
    </row>
    <row r="938" spans="1:3" ht="13.5" customHeight="1">
      <c r="A938" s="11" t="s">
        <v>642</v>
      </c>
      <c r="B938" s="17" t="s">
        <v>240</v>
      </c>
      <c r="C938" s="74">
        <f>C939+C944</f>
        <v>393.6</v>
      </c>
    </row>
    <row r="939" spans="1:3" ht="26.25" customHeight="1">
      <c r="A939" s="49" t="s">
        <v>819</v>
      </c>
      <c r="B939" s="55" t="s">
        <v>680</v>
      </c>
      <c r="C939" s="74">
        <f>C940+C942</f>
        <v>363.6</v>
      </c>
    </row>
    <row r="940" spans="1:3" ht="41.25" customHeight="1">
      <c r="A940" s="48" t="s">
        <v>820</v>
      </c>
      <c r="B940" s="56" t="s">
        <v>717</v>
      </c>
      <c r="C940" s="75">
        <f>C941</f>
        <v>333</v>
      </c>
    </row>
    <row r="941" spans="1:3" ht="50.25" customHeight="1">
      <c r="A941" s="51" t="s">
        <v>821</v>
      </c>
      <c r="B941" s="151" t="s">
        <v>725</v>
      </c>
      <c r="C941" s="76">
        <v>333</v>
      </c>
    </row>
    <row r="942" spans="1:3" ht="53.25" customHeight="1">
      <c r="A942" s="48" t="s">
        <v>822</v>
      </c>
      <c r="B942" s="19" t="s">
        <v>720</v>
      </c>
      <c r="C942" s="75">
        <f>C943</f>
        <v>30.6</v>
      </c>
    </row>
    <row r="943" spans="1:3" ht="97.5" customHeight="1">
      <c r="A943" s="51" t="s">
        <v>886</v>
      </c>
      <c r="B943" s="109" t="s">
        <v>721</v>
      </c>
      <c r="C943" s="76">
        <v>30.6</v>
      </c>
    </row>
    <row r="944" spans="1:3" ht="27.75" customHeight="1">
      <c r="A944" s="49" t="s">
        <v>979</v>
      </c>
      <c r="B944" s="55" t="s">
        <v>683</v>
      </c>
      <c r="C944" s="74">
        <f>C945</f>
        <v>30</v>
      </c>
    </row>
    <row r="945" spans="1:3" ht="53.25" customHeight="1">
      <c r="A945" s="48" t="s">
        <v>980</v>
      </c>
      <c r="B945" s="56" t="s">
        <v>684</v>
      </c>
      <c r="C945" s="75">
        <v>30</v>
      </c>
    </row>
    <row r="946" spans="1:3" ht="15.75" customHeight="1">
      <c r="A946" s="145" t="s">
        <v>405</v>
      </c>
      <c r="B946" s="14" t="s">
        <v>280</v>
      </c>
      <c r="C946" s="65">
        <f>C947+C953</f>
        <v>17977.599999999999</v>
      </c>
    </row>
    <row r="947" spans="1:3" ht="27.75" customHeight="1">
      <c r="A947" s="145" t="s">
        <v>406</v>
      </c>
      <c r="B947" s="15" t="s">
        <v>281</v>
      </c>
      <c r="C947" s="78">
        <f>C948</f>
        <v>17065.099999999999</v>
      </c>
    </row>
    <row r="948" spans="1:3" ht="17.25" customHeight="1">
      <c r="A948" s="5" t="s">
        <v>643</v>
      </c>
      <c r="B948" s="15" t="s">
        <v>359</v>
      </c>
      <c r="C948" s="65">
        <f>C951+C949</f>
        <v>17065.099999999999</v>
      </c>
    </row>
    <row r="949" spans="1:3" ht="41.25" customHeight="1">
      <c r="A949" s="4" t="s">
        <v>823</v>
      </c>
      <c r="B949" s="114" t="s">
        <v>1135</v>
      </c>
      <c r="C949" s="68">
        <f>C950</f>
        <v>17053.599999999999</v>
      </c>
    </row>
    <row r="950" spans="1:3" ht="42.75" customHeight="1">
      <c r="A950" s="4" t="s">
        <v>824</v>
      </c>
      <c r="B950" s="114" t="s">
        <v>1198</v>
      </c>
      <c r="C950" s="68">
        <v>17053.599999999999</v>
      </c>
    </row>
    <row r="951" spans="1:3" ht="41.25" customHeight="1">
      <c r="A951" s="4" t="s">
        <v>644</v>
      </c>
      <c r="B951" s="9" t="s">
        <v>363</v>
      </c>
      <c r="C951" s="68">
        <f>C952</f>
        <v>11.5</v>
      </c>
    </row>
    <row r="952" spans="1:3" ht="52.5" customHeight="1">
      <c r="A952" s="4" t="s">
        <v>645</v>
      </c>
      <c r="B952" s="9" t="s">
        <v>364</v>
      </c>
      <c r="C952" s="68">
        <v>11.5</v>
      </c>
    </row>
    <row r="953" spans="1:3" ht="65.25" customHeight="1">
      <c r="A953" s="11" t="s">
        <v>407</v>
      </c>
      <c r="B953" s="45" t="s">
        <v>428</v>
      </c>
      <c r="C953" s="78">
        <f>C954</f>
        <v>912.5</v>
      </c>
    </row>
    <row r="954" spans="1:3" s="149" customFormat="1" ht="66" customHeight="1">
      <c r="A954" s="11" t="s">
        <v>646</v>
      </c>
      <c r="B954" s="45" t="s">
        <v>429</v>
      </c>
      <c r="C954" s="78">
        <f>C955</f>
        <v>912.5</v>
      </c>
    </row>
    <row r="955" spans="1:3" ht="66.75" customHeight="1">
      <c r="A955" s="10" t="s">
        <v>647</v>
      </c>
      <c r="B955" s="6" t="s">
        <v>430</v>
      </c>
      <c r="C955" s="79">
        <f>C956</f>
        <v>912.5</v>
      </c>
    </row>
    <row r="956" spans="1:3" ht="26.25" customHeight="1">
      <c r="A956" s="10" t="s">
        <v>648</v>
      </c>
      <c r="B956" s="6" t="s">
        <v>296</v>
      </c>
      <c r="C956" s="79">
        <f>C957</f>
        <v>912.5</v>
      </c>
    </row>
    <row r="957" spans="1:3" ht="27.75" customHeight="1">
      <c r="A957" s="10" t="s">
        <v>649</v>
      </c>
      <c r="B957" s="6" t="s">
        <v>297</v>
      </c>
      <c r="C957" s="79">
        <v>912.5</v>
      </c>
    </row>
    <row r="958" spans="1:3" ht="56.25" customHeight="1">
      <c r="A958" s="146" t="s">
        <v>409</v>
      </c>
      <c r="B958" s="147" t="s">
        <v>408</v>
      </c>
      <c r="C958" s="77">
        <f>C959+C982</f>
        <v>2055111.6</v>
      </c>
    </row>
    <row r="959" spans="1:3" ht="16.5" customHeight="1">
      <c r="A959" s="11" t="s">
        <v>410</v>
      </c>
      <c r="B959" s="17" t="s">
        <v>641</v>
      </c>
      <c r="C959" s="74">
        <f>C968+C960+C964</f>
        <v>1272.5999999999999</v>
      </c>
    </row>
    <row r="960" spans="1:3" ht="25.5">
      <c r="A960" s="156" t="s">
        <v>1034</v>
      </c>
      <c r="B960" s="110" t="s">
        <v>149</v>
      </c>
      <c r="C960" s="74">
        <f>C961</f>
        <v>2.6</v>
      </c>
    </row>
    <row r="961" spans="1:3" ht="19.5" customHeight="1">
      <c r="A961" s="156" t="s">
        <v>1035</v>
      </c>
      <c r="B961" s="110" t="s">
        <v>202</v>
      </c>
      <c r="C961" s="74">
        <f>C962</f>
        <v>2.6</v>
      </c>
    </row>
    <row r="962" spans="1:3" ht="19.5" customHeight="1">
      <c r="A962" s="158" t="s">
        <v>1036</v>
      </c>
      <c r="B962" s="164" t="s">
        <v>203</v>
      </c>
      <c r="C962" s="75">
        <f>C963</f>
        <v>2.6</v>
      </c>
    </row>
    <row r="963" spans="1:3" ht="27" customHeight="1">
      <c r="A963" s="38" t="s">
        <v>1037</v>
      </c>
      <c r="B963" s="43" t="s">
        <v>204</v>
      </c>
      <c r="C963" s="76">
        <v>2.6</v>
      </c>
    </row>
    <row r="964" spans="1:3" s="135" customFormat="1" ht="25.5">
      <c r="A964" s="11" t="s">
        <v>1412</v>
      </c>
      <c r="B964" s="141" t="s">
        <v>160</v>
      </c>
      <c r="C964" s="65">
        <f>C965</f>
        <v>3.6</v>
      </c>
    </row>
    <row r="965" spans="1:3" s="135" customFormat="1" ht="66" customHeight="1">
      <c r="A965" s="25" t="s">
        <v>1413</v>
      </c>
      <c r="B965" s="22" t="s">
        <v>303</v>
      </c>
      <c r="C965" s="65">
        <f>C966</f>
        <v>3.6</v>
      </c>
    </row>
    <row r="966" spans="1:3" s="135" customFormat="1" ht="82.5" customHeight="1">
      <c r="A966" s="10" t="s">
        <v>1414</v>
      </c>
      <c r="B966" s="52" t="s">
        <v>68</v>
      </c>
      <c r="C966" s="68">
        <f>C967</f>
        <v>3.6</v>
      </c>
    </row>
    <row r="967" spans="1:3" s="135" customFormat="1" ht="61.5" customHeight="1">
      <c r="A967" s="26" t="s">
        <v>1415</v>
      </c>
      <c r="B967" s="27" t="s">
        <v>52</v>
      </c>
      <c r="C967" s="69">
        <v>3.6</v>
      </c>
    </row>
    <row r="968" spans="1:3" ht="16.5" customHeight="1">
      <c r="A968" s="11" t="s">
        <v>411</v>
      </c>
      <c r="B968" s="17" t="s">
        <v>240</v>
      </c>
      <c r="C968" s="74">
        <f>C969+C976+C979</f>
        <v>1266.4000000000001</v>
      </c>
    </row>
    <row r="969" spans="1:3" ht="27" customHeight="1">
      <c r="A969" s="49" t="s">
        <v>825</v>
      </c>
      <c r="B969" s="55" t="s">
        <v>680</v>
      </c>
      <c r="C969" s="74">
        <f>C970+C974+C972</f>
        <v>247</v>
      </c>
    </row>
    <row r="970" spans="1:3" ht="53.25" customHeight="1">
      <c r="A970" s="48" t="s">
        <v>826</v>
      </c>
      <c r="B970" s="24" t="s">
        <v>868</v>
      </c>
      <c r="C970" s="75">
        <f>C971</f>
        <v>200</v>
      </c>
    </row>
    <row r="971" spans="1:3" ht="62.25" customHeight="1">
      <c r="A971" s="51" t="s">
        <v>981</v>
      </c>
      <c r="B971" s="27" t="s">
        <v>869</v>
      </c>
      <c r="C971" s="76">
        <v>200</v>
      </c>
    </row>
    <row r="972" spans="1:3" ht="43.5" customHeight="1">
      <c r="A972" s="48" t="s">
        <v>1038</v>
      </c>
      <c r="B972" s="24" t="s">
        <v>1176</v>
      </c>
      <c r="C972" s="76">
        <f>C973</f>
        <v>42</v>
      </c>
    </row>
    <row r="973" spans="1:3" ht="62.25" customHeight="1">
      <c r="A973" s="51" t="s">
        <v>1039</v>
      </c>
      <c r="B973" s="44" t="s">
        <v>1177</v>
      </c>
      <c r="C973" s="76">
        <v>42</v>
      </c>
    </row>
    <row r="974" spans="1:3" ht="53.25" customHeight="1">
      <c r="A974" s="48" t="s">
        <v>827</v>
      </c>
      <c r="B974" s="24" t="s">
        <v>883</v>
      </c>
      <c r="C974" s="75">
        <f>C975</f>
        <v>5</v>
      </c>
    </row>
    <row r="975" spans="1:3" ht="72.75" customHeight="1">
      <c r="A975" s="51" t="s">
        <v>828</v>
      </c>
      <c r="B975" s="44" t="s">
        <v>1178</v>
      </c>
      <c r="C975" s="76">
        <v>5</v>
      </c>
    </row>
    <row r="976" spans="1:3" ht="90.75" customHeight="1">
      <c r="A976" s="49" t="s">
        <v>877</v>
      </c>
      <c r="B976" s="55" t="s">
        <v>685</v>
      </c>
      <c r="C976" s="74">
        <f>C977</f>
        <v>959.7</v>
      </c>
    </row>
    <row r="977" spans="1:3" ht="42" customHeight="1">
      <c r="A977" s="48" t="s">
        <v>829</v>
      </c>
      <c r="B977" s="19" t="s">
        <v>687</v>
      </c>
      <c r="C977" s="75">
        <f>C978</f>
        <v>959.7</v>
      </c>
    </row>
    <row r="978" spans="1:3" ht="61.5" customHeight="1">
      <c r="A978" s="48" t="s">
        <v>830</v>
      </c>
      <c r="B978" s="21" t="s">
        <v>1181</v>
      </c>
      <c r="C978" s="76">
        <v>959.7</v>
      </c>
    </row>
    <row r="979" spans="1:3" ht="15" customHeight="1">
      <c r="A979" s="49" t="s">
        <v>831</v>
      </c>
      <c r="B979" s="55" t="s">
        <v>694</v>
      </c>
      <c r="C979" s="65">
        <f>C980</f>
        <v>59.7</v>
      </c>
    </row>
    <row r="980" spans="1:3" ht="53.25" customHeight="1">
      <c r="A980" s="48" t="s">
        <v>832</v>
      </c>
      <c r="B980" s="19" t="s">
        <v>704</v>
      </c>
      <c r="C980" s="75">
        <f>C981</f>
        <v>59.7</v>
      </c>
    </row>
    <row r="981" spans="1:3" ht="50.25" customHeight="1">
      <c r="A981" s="51" t="s">
        <v>833</v>
      </c>
      <c r="B981" s="21" t="s">
        <v>705</v>
      </c>
      <c r="C981" s="76">
        <v>59.7</v>
      </c>
    </row>
    <row r="982" spans="1:3" ht="15.75" customHeight="1">
      <c r="A982" s="145" t="s">
        <v>412</v>
      </c>
      <c r="B982" s="14" t="s">
        <v>280</v>
      </c>
      <c r="C982" s="78">
        <f>C983+C997+C1002+C1013</f>
        <v>2053839</v>
      </c>
    </row>
    <row r="983" spans="1:3" ht="27.75" customHeight="1">
      <c r="A983" s="145" t="s">
        <v>413</v>
      </c>
      <c r="B983" s="15" t="s">
        <v>281</v>
      </c>
      <c r="C983" s="78">
        <f>C984+C994</f>
        <v>1157224.2000000002</v>
      </c>
    </row>
    <row r="984" spans="1:3" ht="27.75" customHeight="1">
      <c r="A984" s="5" t="s">
        <v>656</v>
      </c>
      <c r="B984" s="148" t="s">
        <v>337</v>
      </c>
      <c r="C984" s="78">
        <f>C985+C987+C988+C990+C992</f>
        <v>992224.20000000007</v>
      </c>
    </row>
    <row r="985" spans="1:3" ht="39" customHeight="1">
      <c r="A985" s="8" t="s">
        <v>841</v>
      </c>
      <c r="B985" s="35" t="s">
        <v>834</v>
      </c>
      <c r="C985" s="79">
        <f>C986</f>
        <v>63983.5</v>
      </c>
    </row>
    <row r="986" spans="1:3" ht="39.75" customHeight="1">
      <c r="A986" s="8" t="s">
        <v>887</v>
      </c>
      <c r="B986" s="35" t="s">
        <v>835</v>
      </c>
      <c r="C986" s="79">
        <v>63983.5</v>
      </c>
    </row>
    <row r="987" spans="1:3" ht="52.5" customHeight="1">
      <c r="A987" s="4" t="s">
        <v>657</v>
      </c>
      <c r="B987" s="9" t="s">
        <v>299</v>
      </c>
      <c r="C987" s="79">
        <v>37079.1</v>
      </c>
    </row>
    <row r="988" spans="1:3" ht="28.5" customHeight="1">
      <c r="A988" s="4" t="s">
        <v>658</v>
      </c>
      <c r="B988" s="6" t="s">
        <v>650</v>
      </c>
      <c r="C988" s="68">
        <f>C989</f>
        <v>685414.3</v>
      </c>
    </row>
    <row r="989" spans="1:3" ht="29.25" customHeight="1">
      <c r="A989" s="4" t="s">
        <v>659</v>
      </c>
      <c r="B989" s="6" t="s">
        <v>651</v>
      </c>
      <c r="C989" s="68">
        <v>685414.3</v>
      </c>
    </row>
    <row r="990" spans="1:3" ht="26.25" customHeight="1">
      <c r="A990" s="2" t="s">
        <v>660</v>
      </c>
      <c r="B990" s="6" t="s">
        <v>414</v>
      </c>
      <c r="C990" s="68">
        <f>C991</f>
        <v>20900.400000000001</v>
      </c>
    </row>
    <row r="991" spans="1:3" ht="27.75" customHeight="1">
      <c r="A991" s="2" t="s">
        <v>661</v>
      </c>
      <c r="B991" s="6" t="s">
        <v>415</v>
      </c>
      <c r="C991" s="68">
        <v>20900.400000000001</v>
      </c>
    </row>
    <row r="992" spans="1:3" ht="25.5" customHeight="1">
      <c r="A992" s="2" t="s">
        <v>662</v>
      </c>
      <c r="B992" s="2" t="s">
        <v>836</v>
      </c>
      <c r="C992" s="68">
        <f>C993</f>
        <v>184846.9</v>
      </c>
    </row>
    <row r="993" spans="1:3" ht="27.75" customHeight="1">
      <c r="A993" s="2" t="s">
        <v>663</v>
      </c>
      <c r="B993" s="2" t="s">
        <v>837</v>
      </c>
      <c r="C993" s="68">
        <v>184846.9</v>
      </c>
    </row>
    <row r="994" spans="1:3" ht="15.75" customHeight="1">
      <c r="A994" s="5" t="s">
        <v>842</v>
      </c>
      <c r="B994" s="58" t="s">
        <v>265</v>
      </c>
      <c r="C994" s="65">
        <f>C995</f>
        <v>165000</v>
      </c>
    </row>
    <row r="995" spans="1:3" ht="53.25" customHeight="1">
      <c r="A995" s="2" t="s">
        <v>843</v>
      </c>
      <c r="B995" s="2" t="s">
        <v>838</v>
      </c>
      <c r="C995" s="68">
        <f>C996</f>
        <v>165000</v>
      </c>
    </row>
    <row r="996" spans="1:3" ht="66" customHeight="1">
      <c r="A996" s="2" t="s">
        <v>844</v>
      </c>
      <c r="B996" s="2" t="s">
        <v>839</v>
      </c>
      <c r="C996" s="68">
        <v>165000</v>
      </c>
    </row>
    <row r="997" spans="1:3" ht="27.75" customHeight="1">
      <c r="A997" s="3" t="s">
        <v>416</v>
      </c>
      <c r="B997" s="15" t="s">
        <v>150</v>
      </c>
      <c r="C997" s="65">
        <f>C998</f>
        <v>761255.9</v>
      </c>
    </row>
    <row r="998" spans="1:3" s="149" customFormat="1" ht="27" customHeight="1">
      <c r="A998" s="5" t="s">
        <v>1137</v>
      </c>
      <c r="B998" s="58" t="s">
        <v>1136</v>
      </c>
      <c r="C998" s="65">
        <f>C1000+C999+C1001</f>
        <v>761255.9</v>
      </c>
    </row>
    <row r="999" spans="1:3" ht="78.75" customHeight="1">
      <c r="A999" s="2" t="s">
        <v>664</v>
      </c>
      <c r="B999" s="19" t="s">
        <v>1416</v>
      </c>
      <c r="C999" s="68">
        <v>519010.4</v>
      </c>
    </row>
    <row r="1000" spans="1:3" ht="53.25" customHeight="1">
      <c r="A1000" s="19" t="s">
        <v>1418</v>
      </c>
      <c r="B1000" s="19" t="s">
        <v>1417</v>
      </c>
      <c r="C1000" s="68">
        <v>171993</v>
      </c>
    </row>
    <row r="1001" spans="1:3" ht="39.75" customHeight="1">
      <c r="A1001" s="2" t="s">
        <v>1139</v>
      </c>
      <c r="B1001" s="6" t="s">
        <v>1138</v>
      </c>
      <c r="C1001" s="68">
        <v>70252.5</v>
      </c>
    </row>
    <row r="1002" spans="1:3" ht="66.75" customHeight="1">
      <c r="A1002" s="11" t="s">
        <v>417</v>
      </c>
      <c r="B1002" s="45" t="s">
        <v>428</v>
      </c>
      <c r="C1002" s="78">
        <f>C1003</f>
        <v>135464</v>
      </c>
    </row>
    <row r="1003" spans="1:3" s="149" customFormat="1" ht="65.25" customHeight="1">
      <c r="A1003" s="11" t="s">
        <v>845</v>
      </c>
      <c r="B1003" s="45" t="s">
        <v>429</v>
      </c>
      <c r="C1003" s="101">
        <f>C1004</f>
        <v>135464</v>
      </c>
    </row>
    <row r="1004" spans="1:3" ht="65.25" customHeight="1">
      <c r="A1004" s="10" t="s">
        <v>665</v>
      </c>
      <c r="B1004" s="6" t="s">
        <v>430</v>
      </c>
      <c r="C1004" s="102">
        <f>C1005+C1009+C1010+C1012+C1008+C1011</f>
        <v>135464</v>
      </c>
    </row>
    <row r="1005" spans="1:3" ht="27" customHeight="1">
      <c r="A1005" s="10" t="s">
        <v>846</v>
      </c>
      <c r="B1005" s="19" t="s">
        <v>296</v>
      </c>
      <c r="C1005" s="102">
        <f>C1007+C1006</f>
        <v>57411.7</v>
      </c>
    </row>
    <row r="1006" spans="1:3" ht="27" customHeight="1">
      <c r="A1006" s="195" t="s">
        <v>1419</v>
      </c>
      <c r="B1006" s="19" t="s">
        <v>297</v>
      </c>
      <c r="C1006" s="102">
        <v>57227.7</v>
      </c>
    </row>
    <row r="1007" spans="1:3" ht="27" customHeight="1">
      <c r="A1007" s="10" t="s">
        <v>847</v>
      </c>
      <c r="B1007" s="19" t="s">
        <v>840</v>
      </c>
      <c r="C1007" s="102">
        <v>184</v>
      </c>
    </row>
    <row r="1008" spans="1:3" ht="78.75" customHeight="1">
      <c r="A1008" s="10" t="s">
        <v>1141</v>
      </c>
      <c r="B1008" s="6" t="s">
        <v>1140</v>
      </c>
      <c r="C1008" s="102">
        <v>30683.7</v>
      </c>
    </row>
    <row r="1009" spans="1:3" ht="41.25" customHeight="1">
      <c r="A1009" s="170" t="s">
        <v>1421</v>
      </c>
      <c r="B1009" s="19" t="s">
        <v>1420</v>
      </c>
      <c r="C1009" s="102">
        <v>215</v>
      </c>
    </row>
    <row r="1010" spans="1:3" ht="54.75" customHeight="1">
      <c r="A1010" s="170" t="s">
        <v>1423</v>
      </c>
      <c r="B1010" s="19" t="s">
        <v>1422</v>
      </c>
      <c r="C1010" s="102">
        <v>10.3</v>
      </c>
    </row>
    <row r="1011" spans="1:3" ht="93" customHeight="1">
      <c r="A1011" s="170" t="s">
        <v>1425</v>
      </c>
      <c r="B1011" s="19" t="s">
        <v>1424</v>
      </c>
      <c r="C1011" s="102">
        <v>7694</v>
      </c>
    </row>
    <row r="1012" spans="1:3" ht="53.25" customHeight="1">
      <c r="A1012" s="10" t="s">
        <v>666</v>
      </c>
      <c r="B1012" s="6" t="s">
        <v>361</v>
      </c>
      <c r="C1012" s="72">
        <v>39449.300000000003</v>
      </c>
    </row>
    <row r="1013" spans="1:3" ht="39" customHeight="1">
      <c r="A1013" s="11" t="s">
        <v>418</v>
      </c>
      <c r="B1013" s="45" t="s">
        <v>110</v>
      </c>
      <c r="C1013" s="78">
        <f>C1014</f>
        <v>-105.1</v>
      </c>
    </row>
    <row r="1014" spans="1:3" s="149" customFormat="1" ht="39.75" customHeight="1">
      <c r="A1014" s="11" t="s">
        <v>671</v>
      </c>
      <c r="B1014" s="45" t="s">
        <v>456</v>
      </c>
      <c r="C1014" s="78">
        <f>C1015</f>
        <v>-105.1</v>
      </c>
    </row>
    <row r="1015" spans="1:3" ht="27.75" customHeight="1">
      <c r="A1015" s="170" t="s">
        <v>1578</v>
      </c>
      <c r="B1015" s="19" t="s">
        <v>1426</v>
      </c>
      <c r="C1015" s="79">
        <v>-105.1</v>
      </c>
    </row>
    <row r="1016" spans="1:3" ht="28.5" customHeight="1">
      <c r="A1016" s="136">
        <v>845</v>
      </c>
      <c r="B1016" s="137" t="s">
        <v>1002</v>
      </c>
      <c r="C1016" s="77">
        <f>C1017+C1031</f>
        <v>5927.1</v>
      </c>
    </row>
    <row r="1017" spans="1:3" ht="17.25" customHeight="1">
      <c r="A1017" s="49" t="s">
        <v>988</v>
      </c>
      <c r="B1017" s="49" t="s">
        <v>921</v>
      </c>
      <c r="C1017" s="78">
        <f>C1018+C1027</f>
        <v>2327.1</v>
      </c>
    </row>
    <row r="1018" spans="1:3" ht="25.5">
      <c r="A1018" s="49" t="s">
        <v>989</v>
      </c>
      <c r="B1018" s="49" t="s">
        <v>149</v>
      </c>
      <c r="C1018" s="78">
        <f>C1019+C1022</f>
        <v>2325.5</v>
      </c>
    </row>
    <row r="1019" spans="1:3" ht="15.75" customHeight="1">
      <c r="A1019" s="156" t="s">
        <v>990</v>
      </c>
      <c r="B1019" s="110" t="s">
        <v>3</v>
      </c>
      <c r="C1019" s="78">
        <f>C1020</f>
        <v>2269.1999999999998</v>
      </c>
    </row>
    <row r="1020" spans="1:3">
      <c r="A1020" s="158" t="s">
        <v>991</v>
      </c>
      <c r="B1020" s="164" t="s">
        <v>207</v>
      </c>
      <c r="C1020" s="79">
        <f>C1021</f>
        <v>2269.1999999999998</v>
      </c>
    </row>
    <row r="1021" spans="1:3" ht="24">
      <c r="A1021" s="38" t="s">
        <v>992</v>
      </c>
      <c r="B1021" s="43" t="s">
        <v>208</v>
      </c>
      <c r="C1021" s="80">
        <v>2269.1999999999998</v>
      </c>
    </row>
    <row r="1022" spans="1:3" ht="15.75" customHeight="1">
      <c r="A1022" s="49" t="s">
        <v>993</v>
      </c>
      <c r="B1022" s="49" t="s">
        <v>202</v>
      </c>
      <c r="C1022" s="78">
        <f>C1023+C1025</f>
        <v>56.3</v>
      </c>
    </row>
    <row r="1023" spans="1:3" ht="25.5">
      <c r="A1023" s="158" t="s">
        <v>994</v>
      </c>
      <c r="B1023" s="164" t="s">
        <v>47</v>
      </c>
      <c r="C1023" s="79">
        <f>C1024</f>
        <v>15.7</v>
      </c>
    </row>
    <row r="1024" spans="1:3" ht="24">
      <c r="A1024" s="38" t="s">
        <v>995</v>
      </c>
      <c r="B1024" s="43" t="s">
        <v>49</v>
      </c>
      <c r="C1024" s="80">
        <v>15.7</v>
      </c>
    </row>
    <row r="1025" spans="1:3">
      <c r="A1025" s="48" t="s">
        <v>996</v>
      </c>
      <c r="B1025" s="48" t="s">
        <v>203</v>
      </c>
      <c r="C1025" s="79">
        <f>C1026</f>
        <v>40.6</v>
      </c>
    </row>
    <row r="1026" spans="1:3" ht="24">
      <c r="A1026" s="51" t="s">
        <v>997</v>
      </c>
      <c r="B1026" s="43" t="s">
        <v>204</v>
      </c>
      <c r="C1026" s="80">
        <v>40.6</v>
      </c>
    </row>
    <row r="1027" spans="1:3" ht="16.5" customHeight="1">
      <c r="A1027" s="110" t="s">
        <v>998</v>
      </c>
      <c r="B1027" s="110" t="s">
        <v>240</v>
      </c>
      <c r="C1027" s="78">
        <f>C1028</f>
        <v>1.6</v>
      </c>
    </row>
    <row r="1028" spans="1:3" ht="90.75" customHeight="1">
      <c r="A1028" s="49" t="s">
        <v>999</v>
      </c>
      <c r="B1028" s="148" t="s">
        <v>685</v>
      </c>
      <c r="C1028" s="78">
        <f>C1029</f>
        <v>1.6</v>
      </c>
    </row>
    <row r="1029" spans="1:3" ht="42" customHeight="1">
      <c r="A1029" s="48" t="s">
        <v>1000</v>
      </c>
      <c r="B1029" s="164" t="s">
        <v>687</v>
      </c>
      <c r="C1029" s="79">
        <f>C1030</f>
        <v>1.6</v>
      </c>
    </row>
    <row r="1030" spans="1:3" ht="60">
      <c r="A1030" s="51" t="s">
        <v>1001</v>
      </c>
      <c r="B1030" s="63" t="s">
        <v>1181</v>
      </c>
      <c r="C1030" s="80">
        <v>1.6</v>
      </c>
    </row>
    <row r="1031" spans="1:3">
      <c r="A1031" s="145" t="s">
        <v>1003</v>
      </c>
      <c r="B1031" s="14" t="s">
        <v>280</v>
      </c>
      <c r="C1031" s="78">
        <f>C1032</f>
        <v>3600</v>
      </c>
    </row>
    <row r="1032" spans="1:3" ht="25.5">
      <c r="A1032" s="145" t="s">
        <v>1004</v>
      </c>
      <c r="B1032" s="15" t="s">
        <v>281</v>
      </c>
      <c r="C1032" s="78">
        <f>C1033</f>
        <v>3600</v>
      </c>
    </row>
    <row r="1033" spans="1:3" ht="27" customHeight="1">
      <c r="A1033" s="5" t="s">
        <v>1005</v>
      </c>
      <c r="B1033" s="148" t="s">
        <v>337</v>
      </c>
      <c r="C1033" s="78">
        <f>C1034</f>
        <v>3600</v>
      </c>
    </row>
    <row r="1034" spans="1:3" ht="26.25" customHeight="1">
      <c r="A1034" s="8" t="s">
        <v>1009</v>
      </c>
      <c r="B1034" s="61" t="s">
        <v>1008</v>
      </c>
      <c r="C1034" s="79">
        <f>C1035</f>
        <v>3600</v>
      </c>
    </row>
    <row r="1035" spans="1:3" ht="27" customHeight="1">
      <c r="A1035" s="8" t="s">
        <v>1007</v>
      </c>
      <c r="B1035" s="61" t="s">
        <v>1006</v>
      </c>
      <c r="C1035" s="79">
        <v>3600</v>
      </c>
    </row>
    <row r="1036" spans="1:3" ht="29.25" customHeight="1">
      <c r="A1036" s="136" t="s">
        <v>231</v>
      </c>
      <c r="B1036" s="137" t="s">
        <v>135</v>
      </c>
      <c r="C1036" s="85">
        <f>C1037</f>
        <v>1660.5</v>
      </c>
    </row>
    <row r="1037" spans="1:3" ht="18" customHeight="1">
      <c r="A1037" s="11" t="s">
        <v>232</v>
      </c>
      <c r="B1037" s="17" t="s">
        <v>641</v>
      </c>
      <c r="C1037" s="74">
        <f>C1038+C1044</f>
        <v>1660.5</v>
      </c>
    </row>
    <row r="1038" spans="1:3" ht="13.5" customHeight="1">
      <c r="A1038" s="49" t="s">
        <v>853</v>
      </c>
      <c r="B1038" s="55" t="s">
        <v>240</v>
      </c>
      <c r="C1038" s="74">
        <f>C1039</f>
        <v>1660.2</v>
      </c>
    </row>
    <row r="1039" spans="1:3" ht="27" customHeight="1">
      <c r="A1039" s="49" t="s">
        <v>852</v>
      </c>
      <c r="B1039" s="55" t="s">
        <v>680</v>
      </c>
      <c r="C1039" s="74">
        <f>C1040+C1042</f>
        <v>1660.2</v>
      </c>
    </row>
    <row r="1040" spans="1:3" ht="41.25" customHeight="1">
      <c r="A1040" s="48" t="s">
        <v>851</v>
      </c>
      <c r="B1040" s="56" t="s">
        <v>866</v>
      </c>
      <c r="C1040" s="75">
        <f>C1041</f>
        <v>351.2</v>
      </c>
    </row>
    <row r="1041" spans="1:3" ht="60.75" customHeight="1">
      <c r="A1041" s="51" t="s">
        <v>850</v>
      </c>
      <c r="B1041" s="151" t="s">
        <v>864</v>
      </c>
      <c r="C1041" s="76">
        <v>351.2</v>
      </c>
    </row>
    <row r="1042" spans="1:3" ht="53.25" customHeight="1">
      <c r="A1042" s="48" t="s">
        <v>849</v>
      </c>
      <c r="B1042" s="56" t="s">
        <v>883</v>
      </c>
      <c r="C1042" s="75">
        <f>C1043</f>
        <v>1309</v>
      </c>
    </row>
    <row r="1043" spans="1:3" ht="72.75" customHeight="1">
      <c r="A1043" s="51" t="s">
        <v>848</v>
      </c>
      <c r="B1043" s="151" t="s">
        <v>884</v>
      </c>
      <c r="C1043" s="76">
        <v>1309</v>
      </c>
    </row>
    <row r="1044" spans="1:3" ht="16.5" customHeight="1">
      <c r="A1044" s="11" t="s">
        <v>1573</v>
      </c>
      <c r="B1044" s="17" t="s">
        <v>255</v>
      </c>
      <c r="C1044" s="74">
        <f>C1045</f>
        <v>0.3</v>
      </c>
    </row>
    <row r="1045" spans="1:3" ht="16.5" customHeight="1">
      <c r="A1045" s="49" t="s">
        <v>1574</v>
      </c>
      <c r="B1045" s="55" t="s">
        <v>233</v>
      </c>
      <c r="C1045" s="74">
        <f>C1046</f>
        <v>0.3</v>
      </c>
    </row>
    <row r="1046" spans="1:3" ht="25.5">
      <c r="A1046" s="48" t="s">
        <v>1572</v>
      </c>
      <c r="B1046" s="56" t="s">
        <v>234</v>
      </c>
      <c r="C1046" s="75">
        <v>0.3</v>
      </c>
    </row>
  </sheetData>
  <mergeCells count="6">
    <mergeCell ref="D269:H269"/>
    <mergeCell ref="A5:C5"/>
    <mergeCell ref="B1:C1"/>
    <mergeCell ref="B2:C2"/>
    <mergeCell ref="B3:C3"/>
    <mergeCell ref="A4:C4"/>
  </mergeCells>
  <phoneticPr fontId="0" type="noConversion"/>
  <conditionalFormatting sqref="A51">
    <cfRule type="duplicateValues" dxfId="2" priority="9" stopIfTrue="1"/>
  </conditionalFormatting>
  <conditionalFormatting sqref="A170:A173">
    <cfRule type="duplicateValues" dxfId="1" priority="5" stopIfTrue="1"/>
  </conditionalFormatting>
  <conditionalFormatting sqref="A562">
    <cfRule type="duplicateValues" dxfId="0" priority="4" stopIfTrue="1"/>
  </conditionalFormatting>
  <printOptions horizontalCentered="1"/>
  <pageMargins left="0.78740157480314965" right="0.39370078740157483" top="0.78740157480314965" bottom="0.78740157480314965" header="0.51181102362204722" footer="0.51181102362204722"/>
  <pageSetup paperSize="9" scale="95" firstPageNumber="2" fitToHeight="4" orientation="portrait" useFirstPageNumber="1" r:id="rId1"/>
  <headerFooter alignWithMargins="0">
    <oddFooter>&amp;R&amp;"Times New Roman,обычный"&amp;P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D16" sqref="D16"/>
    </sheetView>
  </sheetViews>
  <sheetFormatPr defaultRowHeight="12.75"/>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1</vt:lpstr>
      <vt:lpstr>Лист1</vt:lpstr>
      <vt:lpstr>'1'!Заголовки_для_печати</vt:lpstr>
      <vt:lpstr>'1'!Область_печати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Смирнова Светлана Николаевна</cp:lastModifiedBy>
  <cp:lastPrinted>2024-05-16T05:52:14Z</cp:lastPrinted>
  <dcterms:created xsi:type="dcterms:W3CDTF">1996-10-08T23:32:33Z</dcterms:created>
  <dcterms:modified xsi:type="dcterms:W3CDTF">2024-06-03T07:24:33Z</dcterms:modified>
</cp:coreProperties>
</file>